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A5" i="23" l="1"/>
  <c r="A5" i="5"/>
  <c r="A4" i="15"/>
  <c r="A5" i="16"/>
  <c r="A5" i="24"/>
  <c r="A5" i="10"/>
  <c r="A4" i="17"/>
  <c r="A5" i="6"/>
  <c r="A5" i="14"/>
  <c r="A6" i="13"/>
  <c r="A4" i="12"/>
  <c r="A9" i="24" l="1"/>
  <c r="A9" i="23"/>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<sst xmlns="http://schemas.openxmlformats.org/spreadsheetml/2006/main" count="1405" uniqueCount="655">
  <si>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</si>
  <si>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</si>
  <si>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</si>
  <si>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</si>
  <si>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</si>
  <si>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</si>
  <si>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</si>
  <si>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</si>
  <si>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</si>
  <si>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</si>
  <si>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</si>
  <si>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</si>
  <si>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</si>
  <si>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</si>
  <si>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</si>
  <si>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</si>
  <si>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</si>
  <si>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</si>
  <si>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</si>
  <si>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</si>
  <si>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</si>
  <si>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</si>
  <si>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</si>
  <si>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</si>
  <si>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</si>
  <si>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</si>
  <si>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</si>
  <si>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</si>
  <si>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</si>
  <si>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</si>
  <si>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</si>
  <si>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</si>
  <si>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</si>
  <si>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</si>
  <si>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</si>
  <si>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</si>
  <si>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</si>
  <si>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</si>
  <si>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</si>
  <si>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</si>
  <si>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</si>
  <si>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</si>
  <si>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</si>
  <si>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</si>
  <si>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</si>
  <si>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</si>
  <si>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</si>
  <si>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</si>
  <si>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</si>
  <si>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</si>
  <si>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</si>
  <si>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</si>
  <si>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</si>
  <si>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</si>
  <si>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</si>
  <si>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</si>
  <si>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</si>
  <si>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</si>
  <si>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</si>
  <si>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</si>
  <si>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</si>
  <si>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</si>
  <si>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</si>
  <si>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</si>
  <si>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</si>
  <si>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</si>
  <si>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</si>
  <si>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</si>
  <si>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</si>
  <si>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</si>
  <si>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</si>
  <si>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</si>
  <si>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</si>
  <si>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</si>
  <si>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</si>
  <si>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</si>
  <si>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</si>
  <si>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</si>
  <si>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</si>
  <si>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</si>
  <si>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</si>
  <si>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</si>
  <si>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</si>
  <si>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</si>
  <si>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</si>
  <si>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</si>
  <si>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</si>
  <si>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</si>
  <si>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</si>
  <si>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</si>
  <si>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</si>
  <si>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</si>
  <si>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</si>
  <si>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</si>
  <si>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</si>
  <si>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</si>
  <si>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</si>
  <si>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</si>
  <si>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</si>
  <si>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</si>
  <si>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</si>
  <si>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</si>
  <si>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</si>
  <si>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</si>
  <si>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</si>
  <si>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</si>
  <si>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</si>
  <si>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</si>
  <si>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</si>
  <si>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</si>
  <si>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</si>
  <si>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</si>
  <si>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</si>
  <si>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</si>
  <si>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</si>
  <si>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</si>
  <si>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</si>
  <si>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</si>
  <si>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</si>
  <si>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</si>
  <si>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</si>
  <si>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</si>
  <si>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</si>
  <si>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</si>
  <si>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</si>
  <si>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</si>
  <si>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</si>
  <si>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</si>
  <si>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</si>
  <si>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</si>
  <si>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</si>
  <si>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</si>
  <si>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</si>
  <si>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</si>
  <si>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</si>
  <si>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</si>
  <si>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</si>
  <si>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</si>
  <si>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</si>
  <si>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</si>
  <si>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</si>
  <si>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</si>
  <si>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</si>
  <si>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</si>
  <si>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</si>
  <si>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</si>
  <si>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</si>
  <si>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</si>
  <si>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</si>
  <si>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</si>
  <si>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</si>
  <si>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</si>
  <si>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</si>
  <si>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</si>
  <si>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</si>
  <si>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</si>
  <si>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</si>
  <si>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</si>
  <si>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</si>
  <si>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</si>
  <si>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</si>
  <si>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</si>
  <si>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</si>
  <si>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</si>
  <si>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</si>
  <si>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</si>
  <si>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</si>
  <si>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</si>
  <si>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</si>
  <si>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</si>
  <si>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</si>
  <si>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</si>
  <si>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</si>
  <si>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</si>
  <si>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</si>
  <si>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</si>
  <si>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</si>
  <si>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</si>
  <si>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</si>
  <si>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</si>
  <si>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</si>
  <si>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</si>
  <si>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</si>
  <si>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</si>
  <si>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</si>
  <si>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</si>
  <si>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</si>
  <si>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</si>
  <si>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</si>
  <si>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</si>
  <si>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</si>
  <si>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</si>
  <si>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</si>
  <si>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</si>
  <si>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</si>
  <si>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</si>
  <si>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</si>
  <si>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</si>
  <si>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</si>
  <si>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</si>
  <si>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</si>
  <si>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</si>
  <si>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</si>
  <si>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</si>
  <si>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</si>
  <si>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</si>
  <si>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</si>
  <si>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</si>
  <si>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</si>
  <si>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</si>
  <si>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</si>
  <si>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</si>
  <si>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</si>
  <si>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</si>
  <si>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</si>
  <si>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</si>
  <si>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</si>
  <si>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</si>
  <si>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</si>
  <si>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</si>
  <si>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</si>
  <si>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</si>
  <si>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</si>
  <si>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</si>
  <si>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</si>
  <si>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</si>
  <si>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</si>
  <si>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</si>
  <si>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</si>
  <si>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</si>
  <si>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</si>
  <si>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</si>
  <si>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</si>
  <si>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</si>
  <si>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</si>
  <si>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</si>
  <si>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</si>
  <si>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</si>
  <si>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</si>
  <si>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</si>
  <si>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</si>
  <si>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</si>
  <si>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</si>
  <si>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</si>
  <si>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</si>
  <si>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</si>
  <si>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</si>
  <si>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</si>
  <si>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</si>
  <si>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</si>
  <si>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</si>
  <si>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</si>
  <si>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</si>
  <si>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</si>
  <si>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</si>
  <si>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</si>
  <si>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</si>
  <si>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</si>
  <si>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</si>
  <si>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</si>
  <si>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</si>
  <si>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</si>
  <si>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</si>
  <si>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</si>
  <si>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</si>
  <si>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</si>
  <si>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</si>
  <si>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</si>
  <si>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</si>
  <si>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</si>
  <si>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</si>
  <si>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</si>
  <si>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</si>
  <si>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</si>
  <si>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</si>
  <si>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</si>
  <si>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</si>
  <si>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</si>
  <si>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</si>
  <si>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</si>
  <si>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</si>
  <si>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</si>
  <si>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</si>
  <si>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</si>
  <si>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</si>
  <si>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</si>
  <si>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</si>
  <si>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</si>
  <si>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</si>
  <si>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</si>
  <si>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</si>
  <si>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</si>
  <si>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</si>
  <si>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</si>
  <si>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</si>
  <si>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</si>
  <si>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</si>
  <si>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</si>
  <si>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</si>
  <si>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</si>
  <si>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</si>
  <si>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</si>
  <si>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</si>
  <si>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</si>
  <si>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</si>
  <si>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</si>
  <si>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</si>
  <si>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</si>
  <si>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</si>
  <si>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</si>
  <si>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</si>
  <si>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</si>
  <si>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</si>
  <si>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</si>
  <si>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</si>
  <si>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</si>
  <si>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</si>
  <si>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</si>
  <si>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</si>
  <si>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</si>
  <si>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</si>
  <si>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</si>
  <si>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</si>
  <si>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</si>
  <si>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</si>
  <si>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</si>
  <si>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</si>
  <si>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</si>
  <si>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</si>
  <si>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</si>
  <si>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</si>
  <si>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</si>
  <si>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</si>
  <si>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</si>
  <si>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</si>
  <si>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</si>
  <si>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</si>
  <si>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</si>
  <si>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</si>
  <si>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</si>
  <si>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</si>
  <si>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</si>
  <si>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</si>
  <si>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</si>
  <si>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</si>
  <si>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</si>
  <si>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</si>
  <si>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</si>
  <si>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</si>
  <si>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</si>
  <si>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</si>
  <si>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</si>
  <si>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</si>
  <si>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</si>
  <si>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</si>
  <si>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</si>
  <si>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</si>
  <si>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</si>
  <si>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</si>
  <si>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</si>
  <si>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</si>
  <si>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</si>
  <si>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</si>
  <si>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</si>
  <si>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</si>
  <si>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</si>
  <si>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</si>
  <si>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</si>
  <si>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</si>
  <si>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</si>
  <si>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</si>
  <si>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</si>
  <si>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</si>
  <si>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</si>
  <si>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</si>
  <si>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</si>
  <si>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</si>
  <si>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</si>
  <si>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</si>
  <si>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</si>
  <si>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</si>
  <si>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</si>
  <si>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</si>
  <si>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</si>
  <si>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</si>
  <si>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</si>
  <si>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</si>
  <si>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</si>
  <si>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</si>
  <si>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</si>
  <si>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</si>
  <si>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</si>
  <si>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</si>
  <si>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</si>
  <si>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</si>
  <si>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</si>
  <si>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</si>
  <si>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</si>
  <si>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</si>
  <si>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</si>
  <si>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</si>
  <si>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</si>
  <si>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</si>
  <si>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</si>
  <si>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</si>
  <si>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</si>
  <si>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</si>
  <si>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</si>
  <si>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</si>
  <si>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</si>
  <si>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</si>
  <si>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</si>
  <si>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</si>
  <si>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</si>
  <si>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</si>
  <si>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</si>
  <si>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</si>
  <si>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</si>
  <si>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</si>
  <si>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</si>
  <si>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</si>
  <si>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</si>
  <si>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</si>
  <si>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</si>
  <si>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</si>
  <si>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</si>
  <si>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</si>
  <si>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</si>
  <si>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</si>
  <si>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</si>
  <si>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</si>
  <si>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</si>
  <si>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</si>
  <si>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</si>
  <si>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</si>
  <si>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</si>
  <si>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</si>
  <si>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</si>
  <si>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</si>
  <si>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</si>
  <si>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</si>
  <si>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</si>
  <si>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</si>
  <si>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</si>
  <si>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</si>
  <si>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</si>
  <si>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</si>
  <si>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</si>
  <si>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</si>
  <si>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</si>
  <si>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</si>
  <si>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</si>
  <si>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</si>
  <si>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</si>
  <si>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</si>
  <si>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</si>
  <si>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</si>
  <si>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</si>
  <si>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</si>
  <si>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</si>
  <si>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</si>
  <si>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</si>
  <si>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</si>
  <si>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</si>
  <si>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</si>
  <si>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</si>
  <si>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</si>
  <si>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</si>
  <si>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</si>
  <si>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</si>
  <si>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</si>
  <si>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</si>
  <si>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</si>
  <si>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</si>
  <si>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</si>
  <si>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</si>
  <si>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</si>
  <si>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</si>
  <si>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</si>
  <si>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</si>
  <si>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</si>
  <si>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</si>
  <si>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</si>
  <si>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</si>
  <si>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</si>
  <si>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</si>
  <si>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</si>
  <si>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</si>
  <si>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</si>
  <si>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</si>
  <si>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</si>
  <si>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</si>
  <si>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</si>
  <si>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</si>
  <si>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</si>
  <si>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</si>
  <si>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</si>
  <si>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</si>
  <si>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</si>
  <si>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</si>
  <si>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</si>
  <si>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</si>
  <si>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</si>
  <si>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</si>
  <si>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</si>
  <si>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</si>
  <si>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</si>
  <si>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</si>
  <si>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</si>
  <si>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</si>
  <si>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</si>
  <si>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</si>
  <si>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</si>
  <si>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</si>
  <si>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</si>
  <si>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</si>
  <si>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</si>
  <si>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</si>
  <si>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</si>
  <si>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</si>
  <si>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</si>
  <si>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</si>
  <si>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</si>
  <si>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</si>
  <si>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</si>
  <si>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</si>
  <si>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</si>
  <si>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</si>
  <si>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</si>
  <si>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</si>
  <si>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</si>
  <si>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</si>
  <si>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</si>
  <si>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</si>
  <si>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</si>
  <si>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</si>
  <si>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</si>
  <si>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</si>
  <si>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</si>
  <si>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</si>
  <si>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</si>
  <si>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</si>
  <si>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</si>
  <si>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</si>
  <si>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</si>
  <si>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</si>
  <si>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</si>
  <si>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</si>
  <si>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</si>
  <si>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</si>
  <si>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</si>
  <si>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</si>
  <si>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</si>
  <si>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</si>
  <si>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</si>
  <si>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</si>
  <si>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</si>
  <si>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</si>
  <si>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</si>
  <si>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</si>
  <si>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</si>
  <si>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</si>
  <si>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</si>
  <si>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</si>
  <si>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K_TP3400.PS.0029</t>
  </si>
  <si>
    <t>Финансирование - 6,676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</si>
  <si>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</si>
  <si>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</si>
  <si>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</si>
  <si>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</si>
  <si>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</si>
  <si>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</si>
  <si>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</si>
  <si>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</si>
  <si>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</si>
  <si>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</si>
  <si>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</si>
  <si>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</si>
  <si>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</si>
  <si>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</si>
  <si>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</si>
  <si>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</si>
  <si>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</si>
  <si>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</si>
  <si>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</si>
  <si>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</si>
  <si>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</si>
  <si>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</si>
  <si>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</si>
  <si>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</si>
  <si>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</si>
  <si>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</si>
  <si>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</si>
  <si>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</si>
  <si>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</si>
  <si>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</si>
  <si>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</si>
  <si>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</si>
  <si>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</si>
  <si>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</si>
  <si>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</si>
  <si>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</si>
  <si>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</si>
  <si>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</si>
  <si>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</si>
  <si>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</si>
  <si>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</si>
  <si>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</si>
  <si>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</si>
  <si>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</si>
  <si>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</si>
  <si>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</si>
  <si>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</si>
  <si>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</si>
  <si>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</si>
  <si>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</si>
  <si>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</si>
  <si>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</si>
  <si>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</si>
  <si>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</si>
  <si>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</si>
  <si>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</si>
  <si>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Тюменская область</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</si>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</sst>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6" t="s">
        <v>626</v>
      </c>
      <c r="B5" s="316"/>
      <c r="C5" s="316"/>
      <c r="D5" s="124"/>
      <c r="E5" s="124"/>
      <c r="F5" s="124"/>
      <c r="G5" s="124"/>
      <c r="H5" s="124"/>
    </row>
    <row r="6" spans="1:20" s="12" customFormat="1" ht="18.75" x14ac:dyDescent="0.3">
      <c r="A6" s="17"/>
      <c r="D6" s="16"/>
      <c r="E6" s="16"/>
      <c r="F6" s="15"/>
    </row>
    <row r="7" spans="1:20" s="12" customFormat="1" ht="18.75" x14ac:dyDescent="0.2">
      <c r="A7" s="320" t="s">
        <v>10</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563</v>
      </c>
      <c r="B9" s="318"/>
      <c r="C9" s="318"/>
      <c r="D9" s="8"/>
      <c r="E9" s="8"/>
      <c r="F9" s="8"/>
      <c r="G9" s="13"/>
      <c r="H9" s="13"/>
      <c r="I9" s="13"/>
      <c r="J9" s="13"/>
      <c r="K9" s="13"/>
      <c r="L9" s="13"/>
      <c r="M9" s="13"/>
      <c r="N9" s="13"/>
      <c r="O9" s="13"/>
      <c r="P9" s="13"/>
      <c r="Q9" s="13"/>
      <c r="R9" s="13"/>
      <c r="S9" s="13"/>
      <c r="T9" s="13"/>
    </row>
    <row r="10" spans="1:20" s="12" customFormat="1" ht="18.75" x14ac:dyDescent="0.2">
      <c r="A10" s="317" t="s">
        <v>9</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8" t="s">
        <v>564</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8</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18" t="s">
        <v>613</v>
      </c>
      <c r="B15" s="321"/>
      <c r="C15" s="321"/>
      <c r="D15" s="8"/>
      <c r="E15" s="8"/>
      <c r="F15" s="8"/>
      <c r="G15" s="8"/>
      <c r="H15" s="8"/>
      <c r="I15" s="8"/>
      <c r="J15" s="8"/>
      <c r="K15" s="8"/>
      <c r="L15" s="8"/>
      <c r="M15" s="8"/>
      <c r="N15" s="8"/>
      <c r="O15" s="8"/>
      <c r="P15" s="8"/>
      <c r="Q15" s="8"/>
      <c r="R15" s="8"/>
      <c r="S15" s="8"/>
      <c r="T15" s="8"/>
    </row>
    <row r="16" spans="1:20" s="3" customFormat="1" ht="15" customHeight="1" x14ac:dyDescent="0.2">
      <c r="A16" s="317" t="s">
        <v>7</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493</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3"/>
      <c r="B24" s="314"/>
      <c r="C24" s="31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67" t="s">
        <v>605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7" t="s">
        <v>622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7" t="s">
        <v>606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67"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67"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67"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7"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7"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7"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7"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7"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7"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7"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7" t="s">
        <v>510</v>
      </c>
      <c r="D38" s="23"/>
      <c r="E38" s="23"/>
      <c r="F38" s="23"/>
      <c r="G38" s="23"/>
      <c r="H38" s="23"/>
      <c r="I38" s="23"/>
      <c r="J38" s="23"/>
      <c r="K38" s="23"/>
      <c r="L38" s="23"/>
      <c r="M38" s="23"/>
      <c r="N38" s="23"/>
      <c r="O38" s="23"/>
      <c r="P38" s="23"/>
      <c r="Q38" s="23"/>
      <c r="R38" s="23"/>
      <c r="S38" s="23"/>
      <c r="T38" s="23"/>
    </row>
    <row r="39" spans="1:20" ht="23.25" customHeight="1" x14ac:dyDescent="0.25">
      <c r="A39" s="313"/>
      <c r="B39" s="314"/>
      <c r="C39" s="315"/>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7" t="s">
        <v>565</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65"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65"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65"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8"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65"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66" t="s">
        <v>542</v>
      </c>
      <c r="D46" s="23"/>
      <c r="E46" s="23"/>
      <c r="F46" s="23"/>
      <c r="G46" s="23"/>
      <c r="H46" s="23"/>
      <c r="I46" s="23"/>
      <c r="J46" s="23"/>
      <c r="K46" s="23"/>
      <c r="L46" s="23"/>
      <c r="M46" s="23"/>
      <c r="N46" s="23"/>
      <c r="O46" s="23"/>
      <c r="P46" s="23"/>
      <c r="Q46" s="23"/>
      <c r="R46" s="23"/>
      <c r="S46" s="23"/>
      <c r="T46" s="23"/>
    </row>
    <row r="47" spans="1:20" ht="18.75" customHeight="1" x14ac:dyDescent="0.25">
      <c r="A47" s="313"/>
      <c r="B47" s="314"/>
      <c r="C47" s="315"/>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9">
        <v>6.7363799519999992</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70">
        <v>5.6136499599999992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K_TP3400.PS.0029</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Реконструкция ПС 35 кВ В-Бешкиль Южного ТПО (замена систем аварийного сбора масла).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8" t="s">
        <v>467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379</v>
      </c>
      <c r="D19" s="326" t="s">
        <v>378</v>
      </c>
      <c r="E19" s="326" t="s">
        <v>108</v>
      </c>
      <c r="F19" s="326" t="s">
        <v>107</v>
      </c>
      <c r="G19" s="326" t="s">
        <v>374</v>
      </c>
      <c r="H19" s="326" t="s">
        <v>106</v>
      </c>
      <c r="I19" s="326" t="s">
        <v>105</v>
      </c>
      <c r="J19" s="326" t="s">
        <v>104</v>
      </c>
      <c r="K19" s="326" t="s">
        <v>103</v>
      </c>
      <c r="L19" s="326" t="s">
        <v>102</v>
      </c>
      <c r="M19" s="326" t="s">
        <v>101</v>
      </c>
      <c r="N19" s="326" t="s">
        <v>100</v>
      </c>
      <c r="O19" s="326" t="s">
        <v>99</v>
      </c>
      <c r="P19" s="326" t="s">
        <v>98</v>
      </c>
      <c r="Q19" s="326" t="s">
        <v>377</v>
      </c>
      <c r="R19" s="326"/>
      <c r="S19" s="329" t="s">
        <v>459</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375</v>
      </c>
      <c r="R20" s="42" t="s">
        <v>376</v>
      </c>
      <c r="S20" s="32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K_TP3400.PS.0029</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33" t="str">
        <f>'1. паспорт местоположение'!A15:C15</f>
        <v>Реконструкция ПС 35 кВ В-Бешкиль Южного ТПО (замена систем аварийного сбора масла).</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9" t="s">
        <v>472</v>
      </c>
      <c r="B19" s="319"/>
      <c r="C19" s="319"/>
      <c r="D19" s="319"/>
      <c r="E19" s="319"/>
      <c r="F19" s="319"/>
      <c r="G19" s="319"/>
      <c r="H19" s="319"/>
      <c r="I19" s="319"/>
      <c r="J19" s="319"/>
      <c r="K19" s="319"/>
      <c r="L19" s="319"/>
      <c r="M19" s="319"/>
      <c r="N19" s="319"/>
      <c r="O19" s="319"/>
      <c r="P19" s="319"/>
      <c r="Q19" s="319"/>
      <c r="R19" s="319"/>
      <c r="S19" s="319"/>
      <c r="T19" s="319"/>
    </row>
    <row r="20" spans="1:113" s="5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227</v>
      </c>
      <c r="C21" s="339"/>
      <c r="D21" s="342" t="s">
        <v>131</v>
      </c>
      <c r="E21" s="338" t="s">
        <v>501</v>
      </c>
      <c r="F21" s="339"/>
      <c r="G21" s="338" t="s">
        <v>276</v>
      </c>
      <c r="H21" s="339"/>
      <c r="I21" s="338" t="s">
        <v>130</v>
      </c>
      <c r="J21" s="339"/>
      <c r="K21" s="342" t="s">
        <v>129</v>
      </c>
      <c r="L21" s="338" t="s">
        <v>128</v>
      </c>
      <c r="M21" s="339"/>
      <c r="N21" s="338" t="s">
        <v>497</v>
      </c>
      <c r="O21" s="339"/>
      <c r="P21" s="342" t="s">
        <v>127</v>
      </c>
      <c r="Q21" s="330" t="s">
        <v>126</v>
      </c>
      <c r="R21" s="331"/>
      <c r="S21" s="330" t="s">
        <v>125</v>
      </c>
      <c r="T21" s="332"/>
    </row>
    <row r="22" spans="1:113" ht="204.75" customHeight="1" x14ac:dyDescent="0.25">
      <c r="A22" s="336"/>
      <c r="B22" s="340"/>
      <c r="C22" s="341"/>
      <c r="D22" s="345"/>
      <c r="E22" s="340"/>
      <c r="F22" s="341"/>
      <c r="G22" s="340"/>
      <c r="H22" s="341"/>
      <c r="I22" s="340"/>
      <c r="J22" s="341"/>
      <c r="K22" s="343"/>
      <c r="L22" s="340"/>
      <c r="M22" s="341"/>
      <c r="N22" s="340"/>
      <c r="O22" s="341"/>
      <c r="P22" s="343"/>
      <c r="Q22" s="90" t="s">
        <v>124</v>
      </c>
      <c r="R22" s="90" t="s">
        <v>471</v>
      </c>
      <c r="S22" s="90" t="s">
        <v>123</v>
      </c>
      <c r="T22" s="90" t="s">
        <v>122</v>
      </c>
    </row>
    <row r="23" spans="1:113" ht="51.75" customHeight="1" x14ac:dyDescent="0.25">
      <c r="A23" s="337"/>
      <c r="B23" s="122" t="s">
        <v>120</v>
      </c>
      <c r="C23" s="122" t="s">
        <v>121</v>
      </c>
      <c r="D23" s="34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4" t="s">
        <v>505</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'1. паспорт местоположение'!A12:C12</f>
        <v>K_TP3400.PS.0029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Реконструкция ПС 35 кВ В-Бешкиль Южного ТПО (замена систем аварийного сбора масла).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47.25" customHeight="1" x14ac:dyDescent="0.25">
      <c r="A21" s="346" t="s">
        <v>6</v>
      </c>
      <c r="B21" s="349" t="s">
        <v>481</v>
      </c>
      <c r="C21" s="350"/>
      <c r="D21" s="349" t="s">
        <v>483</v>
      </c>
      <c r="E21" s="350"/>
      <c r="F21" s="330" t="s">
        <v>103</v>
      </c>
      <c r="G21" s="332"/>
      <c r="H21" s="332"/>
      <c r="I21" s="331"/>
      <c r="J21" s="346" t="s">
        <v>484</v>
      </c>
      <c r="K21" s="349" t="s">
        <v>485</v>
      </c>
      <c r="L21" s="350"/>
      <c r="M21" s="349" t="s">
        <v>486</v>
      </c>
      <c r="N21" s="350"/>
      <c r="O21" s="349" t="s">
        <v>473</v>
      </c>
      <c r="P21" s="350"/>
      <c r="Q21" s="349" t="s">
        <v>136</v>
      </c>
      <c r="R21" s="350"/>
      <c r="S21" s="346" t="s">
        <v>135</v>
      </c>
      <c r="T21" s="346" t="s">
        <v>487</v>
      </c>
      <c r="U21" s="346" t="s">
        <v>482</v>
      </c>
      <c r="V21" s="349" t="s">
        <v>134</v>
      </c>
      <c r="W21" s="350"/>
      <c r="X21" s="330" t="s">
        <v>126</v>
      </c>
      <c r="Y21" s="332"/>
      <c r="Z21" s="330" t="s">
        <v>125</v>
      </c>
      <c r="AA21" s="332"/>
    </row>
    <row r="22" spans="1:27" ht="216" customHeight="1" x14ac:dyDescent="0.25">
      <c r="A22" s="347"/>
      <c r="B22" s="351"/>
      <c r="C22" s="352"/>
      <c r="D22" s="351"/>
      <c r="E22" s="352"/>
      <c r="F22" s="330" t="s">
        <v>133</v>
      </c>
      <c r="G22" s="331"/>
      <c r="H22" s="330" t="s">
        <v>132</v>
      </c>
      <c r="I22" s="331"/>
      <c r="J22" s="348"/>
      <c r="K22" s="351"/>
      <c r="L22" s="352"/>
      <c r="M22" s="351"/>
      <c r="N22" s="352"/>
      <c r="O22" s="351"/>
      <c r="P22" s="352"/>
      <c r="Q22" s="351"/>
      <c r="R22" s="352"/>
      <c r="S22" s="348"/>
      <c r="T22" s="348"/>
      <c r="U22" s="348"/>
      <c r="V22" s="351"/>
      <c r="W22" s="352"/>
      <c r="X22" s="90" t="s">
        <v>124</v>
      </c>
      <c r="Y22" s="90" t="s">
        <v>471</v>
      </c>
      <c r="Z22" s="90" t="s">
        <v>123</v>
      </c>
      <c r="AA22" s="90" t="s">
        <v>122</v>
      </c>
    </row>
    <row r="23" spans="1:27" ht="60" customHeight="1" x14ac:dyDescent="0.25">
      <c r="A23" s="348"/>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K_TP3400.PS.0029</v>
      </c>
      <c r="B12" s="321"/>
      <c r="C12" s="32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x14ac:dyDescent="0.2">
      <c r="A15" s="318" t="str">
        <f>'1. паспорт местоположение'!A15:C15</f>
        <v>Реконструкция ПС 35 кВ В-Бешкиль Южного ТПО (замена систем аварийного сбора масла).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8" t="s">
        <v>466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- 6,676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17"/>
      <c r="AB6" s="11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17"/>
      <c r="AB7" s="117"/>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8"/>
      <c r="AB8" s="118"/>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9"/>
      <c r="AB9" s="11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17"/>
      <c r="AB10" s="117"/>
    </row>
    <row r="11" spans="1:28" x14ac:dyDescent="0.25">
      <c r="A11" s="354" t="str">
        <f>'1. паспорт местоположение'!A12:C12</f>
        <v>K_TP3400.PS.0029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8"/>
      <c r="AB11" s="118"/>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9"/>
      <c r="AB12" s="11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Реконструкция ПС 35 кВ В-Бешкиль Южного ТПО (замена систем аварийного сбора масла).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8"/>
      <c r="AB14" s="118"/>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9"/>
      <c r="AB15" s="11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8"/>
      <c r="AB16" s="12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8"/>
      <c r="AB17" s="12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8"/>
      <c r="AB18" s="12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8"/>
      <c r="AB19" s="12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9"/>
      <c r="AB20" s="12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9"/>
      <c r="AB21" s="129"/>
    </row>
    <row r="22" spans="1:28" x14ac:dyDescent="0.25">
      <c r="A22" s="357" t="s">
        <v>498</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0"/>
      <c r="AB22" s="130"/>
    </row>
    <row r="23" spans="1:28" ht="32.25" customHeight="1" x14ac:dyDescent="0.25">
      <c r="A23" s="359" t="s">
        <v>370</v>
      </c>
      <c r="B23" s="360"/>
      <c r="C23" s="360"/>
      <c r="D23" s="360"/>
      <c r="E23" s="360"/>
      <c r="F23" s="360"/>
      <c r="G23" s="360"/>
      <c r="H23" s="360"/>
      <c r="I23" s="360"/>
      <c r="J23" s="360"/>
      <c r="K23" s="360"/>
      <c r="L23" s="361"/>
      <c r="M23" s="358" t="s">
        <v>371</v>
      </c>
      <c r="N23" s="358"/>
      <c r="O23" s="358"/>
      <c r="P23" s="358"/>
      <c r="Q23" s="358"/>
      <c r="R23" s="358"/>
      <c r="S23" s="358"/>
      <c r="T23" s="358"/>
      <c r="U23" s="358"/>
      <c r="V23" s="358"/>
      <c r="W23" s="358"/>
      <c r="X23" s="358"/>
      <c r="Y23" s="358"/>
      <c r="Z23" s="358"/>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K_TP3400.PS.0029</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ПС 35 кВ В-Бешкиль Южного ТПО (замена систем аварийного сбора масла).</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475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3"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2" width="16.7109375" style="170" hidden="1" customWidth="1"/>
    <col min="53" max="70" width="16.7109375" style="170" customWidth="1"/>
    <col min="71" max="16384" width="10.28515625" style="170"/>
  </cols>
  <sheetData>
    <row r="1" spans="1:44" ht="27.75" x14ac:dyDescent="0.4">
      <c r="K1" s="171"/>
      <c r="M1" s="153" t="s">
        <v>70</v>
      </c>
      <c r="T1" s="172"/>
      <c r="U1" s="172"/>
      <c r="V1" s="172"/>
      <c r="W1" s="172"/>
      <c r="X1" s="172"/>
      <c r="Y1" s="172"/>
    </row>
    <row r="2" spans="1:44" ht="27.75" x14ac:dyDescent="0.4">
      <c r="K2" s="171"/>
      <c r="M2" s="154" t="s">
        <v>11</v>
      </c>
      <c r="T2" s="172"/>
      <c r="U2" s="172"/>
      <c r="V2" s="172"/>
      <c r="W2" s="172"/>
      <c r="X2" s="172"/>
      <c r="Y2" s="172"/>
    </row>
    <row r="3" spans="1:44" ht="27.75" x14ac:dyDescent="0.4">
      <c r="K3" s="171"/>
      <c r="M3" s="154" t="s">
        <v>345</v>
      </c>
      <c r="T3" s="172"/>
      <c r="U3" s="172"/>
      <c r="V3" s="172"/>
      <c r="W3" s="172"/>
      <c r="X3" s="172"/>
      <c r="Y3" s="172"/>
    </row>
    <row r="4" spans="1:44" ht="27.75" x14ac:dyDescent="0.4">
      <c r="K4" s="171"/>
      <c r="T4" s="174"/>
      <c r="U4" s="174"/>
      <c r="W4" s="174"/>
      <c r="X4" s="174"/>
      <c r="Y4" s="17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167"/>
      <c r="B8" s="167"/>
      <c r="C8" s="167"/>
      <c r="D8" s="167"/>
      <c r="E8" s="167"/>
      <c r="F8" s="167"/>
      <c r="G8" s="167"/>
      <c r="H8" s="167"/>
      <c r="I8" s="167"/>
      <c r="J8" s="167"/>
      <c r="K8" s="167"/>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76" customFormat="1"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76" customFormat="1" ht="18.75" x14ac:dyDescent="0.2">
      <c r="A11" s="167"/>
      <c r="B11" s="167"/>
      <c r="C11" s="167"/>
      <c r="D11" s="167"/>
      <c r="E11" s="167"/>
      <c r="F11" s="167"/>
      <c r="G11" s="167"/>
      <c r="H11" s="167"/>
      <c r="I11" s="167"/>
      <c r="J11" s="167"/>
      <c r="K11" s="167"/>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2" t="str">
        <f>'4. паспортбюджет'!A12:O12</f>
        <v>K_TP3400.PS.0029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ht="42" customHeight="1" x14ac:dyDescent="0.25">
      <c r="A15" s="333" t="str">
        <f>'4. паспортбюджет'!A15:O15</f>
        <v>Реконструкция ПС 35 кВ В-Бешкиль Южного ТПО (замена систем аварийного сбора масла).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9" t="s">
        <v>476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7.75" x14ac:dyDescent="0.4">
      <c r="D19" s="177"/>
      <c r="U19" s="172"/>
      <c r="V19" s="172"/>
      <c r="W19" s="172"/>
      <c r="X19" s="172"/>
      <c r="Y19" s="172"/>
    </row>
    <row r="20" spans="1:44" ht="16.5" thickBot="1" x14ac:dyDescent="0.3">
      <c r="A20" s="178" t="s">
        <v>344</v>
      </c>
      <c r="B20" s="178" t="s">
        <v>1</v>
      </c>
      <c r="D20" s="179"/>
      <c r="E20" s="180"/>
      <c r="F20" s="180"/>
      <c r="G20" s="180"/>
      <c r="H20" s="180"/>
    </row>
    <row r="21" spans="1:44" x14ac:dyDescent="0.25">
      <c r="A21" s="181" t="s">
        <v>538</v>
      </c>
      <c r="B21" s="182">
        <f>26664.26*1000</f>
        <v>26664260</v>
      </c>
    </row>
    <row r="22" spans="1:44" x14ac:dyDescent="0.25">
      <c r="A22" s="183" t="s">
        <v>342</v>
      </c>
      <c r="B22" s="184">
        <v>0</v>
      </c>
    </row>
    <row r="23" spans="1:44" x14ac:dyDescent="0.25">
      <c r="A23" s="183" t="s">
        <v>340</v>
      </c>
      <c r="B23" s="184">
        <v>25</v>
      </c>
      <c r="D23" s="177" t="s">
        <v>343</v>
      </c>
      <c r="E23" s="185"/>
      <c r="F23" s="185"/>
    </row>
    <row r="24" spans="1:44" ht="16.5" thickBot="1" x14ac:dyDescent="0.3">
      <c r="A24" s="186" t="s">
        <v>338</v>
      </c>
      <c r="B24" s="187">
        <v>1</v>
      </c>
      <c r="D24" s="366" t="s">
        <v>341</v>
      </c>
      <c r="E24" s="366"/>
      <c r="F24" s="188">
        <f>SUM(B91:AA91)</f>
        <v>2042.965857305903</v>
      </c>
      <c r="K24" s="189"/>
      <c r="N24" s="190"/>
    </row>
    <row r="25" spans="1:44" x14ac:dyDescent="0.25">
      <c r="A25" s="181" t="s">
        <v>337</v>
      </c>
      <c r="B25" s="191">
        <f>-C62</f>
        <v>-958748.82623272005</v>
      </c>
      <c r="D25" s="366" t="s">
        <v>339</v>
      </c>
      <c r="E25" s="366"/>
      <c r="F25" s="188" t="str">
        <f>IF(SUM(B92:AA92)=0,"не окупается",SUM(B92:AA92))</f>
        <v>не окупается</v>
      </c>
      <c r="K25" s="189"/>
    </row>
    <row r="26" spans="1:44" x14ac:dyDescent="0.25">
      <c r="A26" s="183" t="s">
        <v>539</v>
      </c>
      <c r="B26" s="192">
        <v>6</v>
      </c>
      <c r="D26" s="366" t="s">
        <v>540</v>
      </c>
      <c r="E26" s="366"/>
      <c r="F26" s="193">
        <f>AA89</f>
        <v>-26526766.035574112</v>
      </c>
      <c r="K26" s="189"/>
    </row>
    <row r="27" spans="1:44" x14ac:dyDescent="0.25">
      <c r="A27" s="183" t="s">
        <v>336</v>
      </c>
      <c r="B27" s="192">
        <v>6</v>
      </c>
      <c r="D27" s="366" t="s">
        <v>541</v>
      </c>
      <c r="E27" s="366"/>
      <c r="F27" s="194" t="str">
        <f>IF(F26&gt;0,"да","нет")</f>
        <v>нет</v>
      </c>
      <c r="K27" s="189"/>
    </row>
    <row r="28" spans="1:44" x14ac:dyDescent="0.25">
      <c r="A28" s="183" t="s">
        <v>315</v>
      </c>
      <c r="B28" s="192">
        <f>-C63</f>
        <v>0</v>
      </c>
    </row>
    <row r="29" spans="1:44" x14ac:dyDescent="0.25">
      <c r="A29" s="183" t="s">
        <v>335</v>
      </c>
      <c r="B29" s="192">
        <v>1</v>
      </c>
    </row>
    <row r="30" spans="1:44" x14ac:dyDescent="0.25">
      <c r="A30" s="183" t="s">
        <v>334</v>
      </c>
      <c r="B30" s="192">
        <v>1</v>
      </c>
    </row>
    <row r="31" spans="1:44" x14ac:dyDescent="0.25">
      <c r="A31" s="195" t="s">
        <v>543</v>
      </c>
      <c r="B31" s="196">
        <v>2.1999999999999999E-2</v>
      </c>
    </row>
    <row r="32" spans="1:44" ht="16.5" thickBot="1" x14ac:dyDescent="0.3">
      <c r="A32" s="186" t="s">
        <v>308</v>
      </c>
      <c r="B32" s="197">
        <v>0.2</v>
      </c>
    </row>
    <row r="33" spans="1:52" x14ac:dyDescent="0.25">
      <c r="A33" s="181" t="s">
        <v>519</v>
      </c>
      <c r="B33" s="191">
        <v>0</v>
      </c>
    </row>
    <row r="34" spans="1:52" x14ac:dyDescent="0.25">
      <c r="A34" s="183" t="s">
        <v>333</v>
      </c>
      <c r="B34" s="192"/>
    </row>
    <row r="35" spans="1:52" ht="16.5" thickBot="1" x14ac:dyDescent="0.3">
      <c r="A35" s="195" t="s">
        <v>332</v>
      </c>
      <c r="B35" s="198">
        <v>0</v>
      </c>
    </row>
    <row r="36" spans="1:52" x14ac:dyDescent="0.25">
      <c r="A36" s="199" t="s">
        <v>544</v>
      </c>
      <c r="B36" s="200">
        <v>0</v>
      </c>
    </row>
    <row r="37" spans="1:52" x14ac:dyDescent="0.25">
      <c r="A37" s="201" t="s">
        <v>331</v>
      </c>
      <c r="B37" s="202">
        <v>0</v>
      </c>
    </row>
    <row r="38" spans="1:52" x14ac:dyDescent="0.25">
      <c r="A38" s="201" t="s">
        <v>330</v>
      </c>
      <c r="B38" s="203">
        <v>0</v>
      </c>
    </row>
    <row r="39" spans="1:52" x14ac:dyDescent="0.25">
      <c r="A39" s="201" t="s">
        <v>329</v>
      </c>
      <c r="B39" s="203">
        <v>0</v>
      </c>
      <c r="Z39" s="204"/>
    </row>
    <row r="40" spans="1:52" x14ac:dyDescent="0.25">
      <c r="A40" s="201" t="s">
        <v>328</v>
      </c>
      <c r="B40" s="203">
        <v>0.16500000000000001</v>
      </c>
      <c r="U40" s="205"/>
      <c r="V40" s="205"/>
      <c r="W40" s="205"/>
      <c r="X40" s="205"/>
      <c r="Y40" s="205"/>
      <c r="Z40" s="205"/>
    </row>
    <row r="41" spans="1:52" x14ac:dyDescent="0.25">
      <c r="A41" s="201" t="s">
        <v>327</v>
      </c>
      <c r="B41" s="203">
        <f>1-B39</f>
        <v>1</v>
      </c>
    </row>
    <row r="42" spans="1:52" ht="16.5" thickBot="1" x14ac:dyDescent="0.3">
      <c r="A42" s="206" t="s">
        <v>545</v>
      </c>
      <c r="B42" s="207">
        <f>B41*B40+B39*B38*(1-B32)</f>
        <v>0.16500000000000001</v>
      </c>
    </row>
    <row r="43" spans="1:52" ht="31.5" x14ac:dyDescent="0.25">
      <c r="A43" s="208" t="s">
        <v>326</v>
      </c>
      <c r="B43" s="209" t="s">
        <v>546</v>
      </c>
      <c r="C43" s="210">
        <v>2021</v>
      </c>
      <c r="D43" s="211">
        <f>C43+1</f>
        <v>2022</v>
      </c>
      <c r="E43" s="211">
        <f t="shared" ref="E43:AA43" si="0">D43+1</f>
        <v>2023</v>
      </c>
      <c r="F43" s="211">
        <f t="shared" si="0"/>
        <v>2024</v>
      </c>
      <c r="G43" s="211">
        <f t="shared" si="0"/>
        <v>2025</v>
      </c>
      <c r="H43" s="211">
        <f t="shared" si="0"/>
        <v>2026</v>
      </c>
      <c r="I43" s="211">
        <f t="shared" si="0"/>
        <v>2027</v>
      </c>
      <c r="J43" s="211">
        <f t="shared" si="0"/>
        <v>2028</v>
      </c>
      <c r="K43" s="211">
        <f t="shared" si="0"/>
        <v>2029</v>
      </c>
      <c r="L43" s="211">
        <f t="shared" si="0"/>
        <v>2030</v>
      </c>
      <c r="M43" s="212">
        <f t="shared" si="0"/>
        <v>2031</v>
      </c>
      <c r="N43" s="211">
        <f t="shared" si="0"/>
        <v>2032</v>
      </c>
      <c r="O43" s="211">
        <f t="shared" si="0"/>
        <v>2033</v>
      </c>
      <c r="P43" s="211">
        <f t="shared" si="0"/>
        <v>2034</v>
      </c>
      <c r="Q43" s="211">
        <f t="shared" si="0"/>
        <v>2035</v>
      </c>
      <c r="R43" s="211">
        <f t="shared" si="0"/>
        <v>2036</v>
      </c>
      <c r="S43" s="211">
        <f t="shared" si="0"/>
        <v>2037</v>
      </c>
      <c r="T43" s="211">
        <f t="shared" si="0"/>
        <v>2038</v>
      </c>
      <c r="U43" s="211">
        <f t="shared" si="0"/>
        <v>2039</v>
      </c>
      <c r="V43" s="211">
        <f t="shared" si="0"/>
        <v>2040</v>
      </c>
      <c r="W43" s="211">
        <f t="shared" si="0"/>
        <v>2041</v>
      </c>
      <c r="X43" s="211">
        <f t="shared" si="0"/>
        <v>2042</v>
      </c>
      <c r="Y43" s="211">
        <f t="shared" si="0"/>
        <v>2043</v>
      </c>
      <c r="Z43" s="211">
        <f t="shared" si="0"/>
        <v>2044</v>
      </c>
      <c r="AA43" s="211">
        <f t="shared" si="0"/>
        <v>2045</v>
      </c>
    </row>
    <row r="44" spans="1:52" outlineLevel="1" x14ac:dyDescent="0.25">
      <c r="A44" s="213" t="s">
        <v>325</v>
      </c>
      <c r="B44" s="214">
        <v>0.04</v>
      </c>
      <c r="C44" s="214">
        <v>0.04</v>
      </c>
      <c r="D44" s="214">
        <v>0.04</v>
      </c>
      <c r="E44" s="214">
        <v>0.04</v>
      </c>
      <c r="F44" s="214">
        <v>0.04</v>
      </c>
      <c r="G44" s="214">
        <v>0.04</v>
      </c>
      <c r="H44" s="214">
        <v>0.04</v>
      </c>
      <c r="I44" s="214">
        <v>0.04</v>
      </c>
      <c r="J44" s="214">
        <v>0.04</v>
      </c>
      <c r="K44" s="214">
        <v>0.04</v>
      </c>
      <c r="L44" s="214">
        <v>0.04</v>
      </c>
      <c r="M44" s="214">
        <v>0.04</v>
      </c>
      <c r="N44" s="214">
        <v>0.04</v>
      </c>
      <c r="O44" s="214">
        <v>0.04</v>
      </c>
      <c r="P44" s="214">
        <v>0.04</v>
      </c>
      <c r="Q44" s="214">
        <v>0.04</v>
      </c>
      <c r="R44" s="214">
        <v>0.04</v>
      </c>
      <c r="S44" s="214">
        <v>0.04</v>
      </c>
      <c r="T44" s="214">
        <v>0.04</v>
      </c>
      <c r="U44" s="214">
        <v>0.04</v>
      </c>
      <c r="V44" s="214">
        <v>0.04</v>
      </c>
      <c r="W44" s="214">
        <v>0.04</v>
      </c>
      <c r="X44" s="214">
        <v>0.04</v>
      </c>
      <c r="Y44" s="214">
        <v>0.04</v>
      </c>
      <c r="Z44" s="214">
        <v>0.04</v>
      </c>
      <c r="AA44" s="214">
        <v>0.04</v>
      </c>
    </row>
    <row r="45" spans="1:52" outlineLevel="1" x14ac:dyDescent="0.25">
      <c r="A45" s="213" t="s">
        <v>324</v>
      </c>
      <c r="B45" s="214">
        <f>B44</f>
        <v>0.04</v>
      </c>
      <c r="C45" s="214">
        <f t="shared" ref="C45:AA45" si="1">(1+B45)*(1+C44)-1</f>
        <v>8.1600000000000117E-2</v>
      </c>
      <c r="D45" s="214">
        <f t="shared" si="1"/>
        <v>0.12486400000000009</v>
      </c>
      <c r="E45" s="214">
        <f t="shared" si="1"/>
        <v>0.16985856000000021</v>
      </c>
      <c r="F45" s="214">
        <f t="shared" si="1"/>
        <v>0.21665290240000035</v>
      </c>
      <c r="G45" s="214">
        <f t="shared" si="1"/>
        <v>0.26531901849600037</v>
      </c>
      <c r="H45" s="214">
        <f t="shared" si="1"/>
        <v>0.31593177923584048</v>
      </c>
      <c r="I45" s="214">
        <f t="shared" si="1"/>
        <v>0.3685690504052741</v>
      </c>
      <c r="J45" s="214">
        <f t="shared" si="1"/>
        <v>0.42331181242148519</v>
      </c>
      <c r="K45" s="214">
        <f t="shared" si="1"/>
        <v>0.48024428491834459</v>
      </c>
      <c r="L45" s="214">
        <f t="shared" si="1"/>
        <v>0.53945405631507848</v>
      </c>
      <c r="M45" s="215">
        <f t="shared" si="1"/>
        <v>0.60103221856768174</v>
      </c>
      <c r="N45" s="214">
        <f t="shared" si="1"/>
        <v>0.66507350731038906</v>
      </c>
      <c r="O45" s="214">
        <f t="shared" si="1"/>
        <v>0.73167644760280459</v>
      </c>
      <c r="P45" s="214">
        <f t="shared" si="1"/>
        <v>0.80094350550691673</v>
      </c>
      <c r="Q45" s="214">
        <f t="shared" si="1"/>
        <v>0.87298124572719349</v>
      </c>
      <c r="R45" s="214">
        <f t="shared" si="1"/>
        <v>0.94790049555628131</v>
      </c>
      <c r="S45" s="214">
        <f t="shared" si="1"/>
        <v>1.0258165153785326</v>
      </c>
      <c r="T45" s="214">
        <f>(1+S45)*(1+T44)-1</f>
        <v>1.1068491759936738</v>
      </c>
      <c r="U45" s="214">
        <f t="shared" si="1"/>
        <v>1.1911231430334208</v>
      </c>
      <c r="V45" s="214">
        <f t="shared" si="1"/>
        <v>1.2787680687547578</v>
      </c>
      <c r="W45" s="214">
        <f t="shared" si="1"/>
        <v>1.369918791504948</v>
      </c>
      <c r="X45" s="214">
        <f t="shared" si="1"/>
        <v>1.4647155431651462</v>
      </c>
      <c r="Y45" s="214">
        <f t="shared" si="1"/>
        <v>1.5633041648917523</v>
      </c>
      <c r="Z45" s="214">
        <f t="shared" si="1"/>
        <v>1.6658363314874225</v>
      </c>
      <c r="AA45" s="214">
        <f t="shared" si="1"/>
        <v>1.7724697847469195</v>
      </c>
    </row>
    <row r="46" spans="1:52" s="177" customFormat="1" ht="16.5" thickBot="1" x14ac:dyDescent="0.3">
      <c r="A46" s="216" t="s">
        <v>547</v>
      </c>
      <c r="B46" s="217">
        <f>B47*1000</f>
        <v>0</v>
      </c>
      <c r="C46" s="217">
        <f>C47*1000</f>
        <v>0</v>
      </c>
      <c r="D46" s="217">
        <f t="shared" ref="D46:AA46" si="2">D47*1000</f>
        <v>0</v>
      </c>
      <c r="E46" s="217">
        <f t="shared" si="2"/>
        <v>0</v>
      </c>
      <c r="F46" s="217">
        <f t="shared" si="2"/>
        <v>0</v>
      </c>
      <c r="G46" s="217">
        <f t="shared" si="2"/>
        <v>0</v>
      </c>
      <c r="H46" s="217">
        <f t="shared" si="2"/>
        <v>0</v>
      </c>
      <c r="I46" s="217">
        <f t="shared" si="2"/>
        <v>0</v>
      </c>
      <c r="J46" s="217">
        <f t="shared" si="2"/>
        <v>0</v>
      </c>
      <c r="K46" s="217">
        <f t="shared" si="2"/>
        <v>0</v>
      </c>
      <c r="L46" s="217">
        <f t="shared" si="2"/>
        <v>0</v>
      </c>
      <c r="M46" s="218">
        <f t="shared" si="2"/>
        <v>0</v>
      </c>
      <c r="N46" s="217">
        <f t="shared" si="2"/>
        <v>0</v>
      </c>
      <c r="O46" s="217">
        <f t="shared" si="2"/>
        <v>0</v>
      </c>
      <c r="P46" s="217">
        <f t="shared" si="2"/>
        <v>0</v>
      </c>
      <c r="Q46" s="217">
        <f t="shared" si="2"/>
        <v>0</v>
      </c>
      <c r="R46" s="217">
        <f t="shared" si="2"/>
        <v>0</v>
      </c>
      <c r="S46" s="217">
        <f t="shared" si="2"/>
        <v>0</v>
      </c>
      <c r="T46" s="217">
        <f t="shared" si="2"/>
        <v>0</v>
      </c>
      <c r="U46" s="217">
        <f t="shared" si="2"/>
        <v>0</v>
      </c>
      <c r="V46" s="217">
        <f t="shared" si="2"/>
        <v>0</v>
      </c>
      <c r="W46" s="217">
        <f t="shared" si="2"/>
        <v>0</v>
      </c>
      <c r="X46" s="217">
        <f t="shared" si="2"/>
        <v>0</v>
      </c>
      <c r="Y46" s="217">
        <f t="shared" si="2"/>
        <v>0</v>
      </c>
      <c r="Z46" s="217">
        <f t="shared" si="2"/>
        <v>0</v>
      </c>
      <c r="AA46" s="217">
        <f t="shared" si="2"/>
        <v>0</v>
      </c>
    </row>
    <row r="47" spans="1:52" x14ac:dyDescent="0.25">
      <c r="A47" s="170" t="s">
        <v>548</v>
      </c>
      <c r="C47" s="170">
        <v>0</v>
      </c>
      <c r="D47" s="170">
        <v>0</v>
      </c>
      <c r="E47" s="170">
        <v>0</v>
      </c>
      <c r="F47" s="170">
        <v>0</v>
      </c>
      <c r="G47" s="170">
        <v>0</v>
      </c>
      <c r="H47" s="170">
        <v>0</v>
      </c>
      <c r="I47" s="170">
        <v>0</v>
      </c>
      <c r="J47" s="170">
        <v>0</v>
      </c>
      <c r="K47" s="170">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row>
    <row r="48" spans="1:52" x14ac:dyDescent="0.25">
      <c r="A48" s="170" t="s">
        <v>549</v>
      </c>
      <c r="C48" s="219">
        <v>-1150.498591479264</v>
      </c>
      <c r="D48" s="219">
        <v>-1150.498591479264</v>
      </c>
      <c r="E48" s="219">
        <v>-1150.498591479264</v>
      </c>
      <c r="F48" s="219">
        <v>-1150.498591479264</v>
      </c>
      <c r="G48" s="219">
        <v>-1150.498591479264</v>
      </c>
      <c r="H48" s="219">
        <v>-1150.498591479264</v>
      </c>
      <c r="I48" s="219">
        <v>-1611.0426931933391</v>
      </c>
      <c r="J48" s="219">
        <v>-1611.0426931933391</v>
      </c>
      <c r="K48" s="219">
        <v>-1611.0426931933391</v>
      </c>
      <c r="L48" s="219">
        <v>-1611.0426931933391</v>
      </c>
      <c r="M48" s="219">
        <v>-1611.0426931933391</v>
      </c>
      <c r="N48" s="219">
        <v>-1611.0426931933391</v>
      </c>
      <c r="O48" s="219">
        <v>-2378.6161960501313</v>
      </c>
      <c r="P48" s="219">
        <v>-2378.6161960501313</v>
      </c>
      <c r="Q48" s="219">
        <v>-2378.6161960501313</v>
      </c>
      <c r="R48" s="219">
        <v>-2378.6161960501313</v>
      </c>
      <c r="S48" s="219">
        <v>-2378.6161960501313</v>
      </c>
      <c r="T48" s="219">
        <v>-2378.6161960501313</v>
      </c>
      <c r="U48" s="219">
        <v>-2839.160297764206</v>
      </c>
      <c r="V48" s="219">
        <v>-2839.160297764206</v>
      </c>
      <c r="W48" s="219">
        <v>-2839.160297764206</v>
      </c>
      <c r="X48" s="219">
        <v>-2839.160297764206</v>
      </c>
      <c r="Y48" s="219">
        <v>-2839.160297764206</v>
      </c>
      <c r="Z48" s="219">
        <v>-2839.160297764206</v>
      </c>
      <c r="AA48" s="219">
        <v>-2839.160297764206</v>
      </c>
      <c r="AB48" s="219" t="e">
        <v>#REF!</v>
      </c>
      <c r="AC48" s="219">
        <v>-50715.066968685831</v>
      </c>
      <c r="AD48" s="219" t="e">
        <v>#REF!</v>
      </c>
      <c r="AE48" s="219" t="e">
        <v>#REF!</v>
      </c>
      <c r="AF48" s="219" t="e">
        <v>#REF!</v>
      </c>
      <c r="AG48" s="219" t="e">
        <v>#REF!</v>
      </c>
      <c r="AH48" s="219" t="e">
        <v>#REF!</v>
      </c>
      <c r="AI48" s="219" t="e">
        <v>#REF!</v>
      </c>
      <c r="AJ48" s="219" t="e">
        <v>#REF!</v>
      </c>
      <c r="AK48" s="219" t="e">
        <v>#REF!</v>
      </c>
      <c r="AL48" s="219" t="e">
        <v>#REF!</v>
      </c>
      <c r="AM48" s="219" t="e">
        <v>#REF!</v>
      </c>
      <c r="AN48" s="219" t="e">
        <v>#REF!</v>
      </c>
      <c r="AO48" s="219" t="e">
        <v>#REF!</v>
      </c>
      <c r="AP48" s="219" t="e">
        <v>#REF!</v>
      </c>
      <c r="AQ48" s="219" t="e">
        <v>#REF!</v>
      </c>
      <c r="AR48" s="219" t="e">
        <v>#REF!</v>
      </c>
      <c r="AS48" s="219" t="e">
        <v>#REF!</v>
      </c>
      <c r="AT48" s="219" t="e">
        <v>#REF!</v>
      </c>
      <c r="AU48" s="219" t="e">
        <v>#REF!</v>
      </c>
      <c r="AV48" s="219" t="e">
        <v>#REF!</v>
      </c>
      <c r="AW48" s="219" t="e">
        <v>#REF!</v>
      </c>
      <c r="AX48" s="219" t="e">
        <v>#REF!</v>
      </c>
      <c r="AY48" s="219" t="e">
        <v>#REF!</v>
      </c>
      <c r="AZ48" s="219" t="e">
        <v>#REF!</v>
      </c>
    </row>
    <row r="49" spans="1:52" ht="17.25" customHeight="1" x14ac:dyDescent="0.25">
      <c r="A49" s="170" t="s">
        <v>550</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20" customFormat="1" ht="16.5" thickBot="1" x14ac:dyDescent="0.3">
      <c r="M52" s="221"/>
    </row>
    <row r="53" spans="1:52" ht="31.5" x14ac:dyDescent="0.25">
      <c r="A53" s="222" t="s">
        <v>323</v>
      </c>
      <c r="B53" s="209" t="str">
        <f>B43</f>
        <v>Год окончания строительства 2020</v>
      </c>
      <c r="C53" s="209">
        <f t="shared" ref="C53:AZ53" si="3">C43</f>
        <v>2021</v>
      </c>
      <c r="D53" s="209">
        <f t="shared" si="3"/>
        <v>2022</v>
      </c>
      <c r="E53" s="209">
        <f t="shared" si="3"/>
        <v>2023</v>
      </c>
      <c r="F53" s="209">
        <f t="shared" si="3"/>
        <v>2024</v>
      </c>
      <c r="G53" s="209">
        <f t="shared" si="3"/>
        <v>2025</v>
      </c>
      <c r="H53" s="209">
        <f t="shared" si="3"/>
        <v>2026</v>
      </c>
      <c r="I53" s="209">
        <f t="shared" si="3"/>
        <v>2027</v>
      </c>
      <c r="J53" s="209">
        <f t="shared" si="3"/>
        <v>2028</v>
      </c>
      <c r="K53" s="209">
        <f t="shared" si="3"/>
        <v>2029</v>
      </c>
      <c r="L53" s="209">
        <f t="shared" si="3"/>
        <v>2030</v>
      </c>
      <c r="M53" s="223">
        <f t="shared" si="3"/>
        <v>2031</v>
      </c>
      <c r="N53" s="209">
        <f t="shared" si="3"/>
        <v>2032</v>
      </c>
      <c r="O53" s="209">
        <f t="shared" si="3"/>
        <v>2033</v>
      </c>
      <c r="P53" s="209">
        <f t="shared" si="3"/>
        <v>2034</v>
      </c>
      <c r="Q53" s="209">
        <f t="shared" si="3"/>
        <v>2035</v>
      </c>
      <c r="R53" s="209">
        <f t="shared" si="3"/>
        <v>2036</v>
      </c>
      <c r="S53" s="209">
        <f t="shared" si="3"/>
        <v>2037</v>
      </c>
      <c r="T53" s="209">
        <f t="shared" si="3"/>
        <v>2038</v>
      </c>
      <c r="U53" s="209">
        <f t="shared" si="3"/>
        <v>2039</v>
      </c>
      <c r="V53" s="209">
        <f t="shared" si="3"/>
        <v>2040</v>
      </c>
      <c r="W53" s="209">
        <f t="shared" si="3"/>
        <v>2041</v>
      </c>
      <c r="X53" s="209">
        <f t="shared" si="3"/>
        <v>2042</v>
      </c>
      <c r="Y53" s="209">
        <f t="shared" si="3"/>
        <v>2043</v>
      </c>
      <c r="Z53" s="209">
        <f t="shared" si="3"/>
        <v>2044</v>
      </c>
      <c r="AA53" s="209">
        <f t="shared" si="3"/>
        <v>2045</v>
      </c>
      <c r="AB53" s="209">
        <f t="shared" si="3"/>
        <v>0</v>
      </c>
      <c r="AC53" s="209">
        <f t="shared" si="3"/>
        <v>0</v>
      </c>
      <c r="AD53" s="209">
        <f t="shared" si="3"/>
        <v>0</v>
      </c>
      <c r="AE53" s="209">
        <f t="shared" si="3"/>
        <v>0</v>
      </c>
      <c r="AF53" s="209">
        <f t="shared" si="3"/>
        <v>0</v>
      </c>
      <c r="AG53" s="209">
        <f t="shared" si="3"/>
        <v>0</v>
      </c>
      <c r="AH53" s="209">
        <f t="shared" si="3"/>
        <v>0</v>
      </c>
      <c r="AI53" s="209">
        <f t="shared" si="3"/>
        <v>0</v>
      </c>
      <c r="AJ53" s="209">
        <f t="shared" si="3"/>
        <v>0</v>
      </c>
      <c r="AK53" s="209">
        <f t="shared" si="3"/>
        <v>0</v>
      </c>
      <c r="AL53" s="209">
        <f t="shared" si="3"/>
        <v>0</v>
      </c>
      <c r="AM53" s="209">
        <f t="shared" si="3"/>
        <v>0</v>
      </c>
      <c r="AN53" s="209">
        <f t="shared" si="3"/>
        <v>0</v>
      </c>
      <c r="AO53" s="209">
        <f t="shared" si="3"/>
        <v>0</v>
      </c>
      <c r="AP53" s="209">
        <f t="shared" si="3"/>
        <v>0</v>
      </c>
      <c r="AQ53" s="209">
        <f t="shared" si="3"/>
        <v>0</v>
      </c>
      <c r="AR53" s="209">
        <f t="shared" si="3"/>
        <v>0</v>
      </c>
      <c r="AS53" s="209">
        <f t="shared" si="3"/>
        <v>0</v>
      </c>
      <c r="AT53" s="209">
        <f t="shared" si="3"/>
        <v>0</v>
      </c>
      <c r="AU53" s="209">
        <f t="shared" si="3"/>
        <v>0</v>
      </c>
      <c r="AV53" s="209">
        <f t="shared" si="3"/>
        <v>0</v>
      </c>
      <c r="AW53" s="209">
        <f t="shared" si="3"/>
        <v>0</v>
      </c>
      <c r="AX53" s="209">
        <f t="shared" si="3"/>
        <v>0</v>
      </c>
      <c r="AY53" s="209">
        <f t="shared" si="3"/>
        <v>0</v>
      </c>
      <c r="AZ53" s="209">
        <f t="shared" si="3"/>
        <v>0</v>
      </c>
    </row>
    <row r="54" spans="1:52" x14ac:dyDescent="0.25">
      <c r="A54" s="224" t="s">
        <v>322</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x14ac:dyDescent="0.25">
      <c r="A55" s="224" t="s">
        <v>321</v>
      </c>
      <c r="B55" s="225">
        <v>0</v>
      </c>
      <c r="C55" s="225">
        <v>0</v>
      </c>
      <c r="D55" s="225">
        <v>0</v>
      </c>
      <c r="E55" s="225">
        <v>0</v>
      </c>
      <c r="F55" s="225">
        <v>0</v>
      </c>
      <c r="G55" s="225">
        <v>0</v>
      </c>
      <c r="H55" s="225">
        <v>0</v>
      </c>
      <c r="I55" s="225">
        <v>0</v>
      </c>
      <c r="J55" s="225">
        <v>0</v>
      </c>
      <c r="K55" s="225">
        <v>0</v>
      </c>
      <c r="L55" s="225">
        <v>0</v>
      </c>
      <c r="M55" s="226">
        <v>0</v>
      </c>
      <c r="N55" s="225">
        <v>0</v>
      </c>
      <c r="O55" s="225">
        <v>0</v>
      </c>
      <c r="P55" s="225">
        <v>0</v>
      </c>
      <c r="Q55" s="225">
        <v>0</v>
      </c>
      <c r="R55" s="225">
        <v>0</v>
      </c>
      <c r="S55" s="225">
        <v>0</v>
      </c>
      <c r="T55" s="225">
        <v>0</v>
      </c>
      <c r="U55" s="225">
        <v>0</v>
      </c>
      <c r="V55" s="225">
        <v>0</v>
      </c>
      <c r="W55" s="225">
        <v>0</v>
      </c>
      <c r="X55" s="225">
        <v>0</v>
      </c>
      <c r="Y55" s="225">
        <v>0</v>
      </c>
      <c r="Z55" s="225">
        <v>0</v>
      </c>
      <c r="AA55" s="225">
        <v>0</v>
      </c>
      <c r="AB55" s="225">
        <v>0</v>
      </c>
      <c r="AC55" s="225">
        <v>0</v>
      </c>
      <c r="AD55" s="225">
        <v>0</v>
      </c>
      <c r="AE55" s="225">
        <v>0</v>
      </c>
      <c r="AF55" s="225">
        <v>0</v>
      </c>
      <c r="AG55" s="225">
        <v>0</v>
      </c>
      <c r="AH55" s="225">
        <v>0</v>
      </c>
      <c r="AI55" s="225">
        <v>0</v>
      </c>
      <c r="AJ55" s="225">
        <v>0</v>
      </c>
      <c r="AK55" s="225">
        <v>0</v>
      </c>
      <c r="AL55" s="225">
        <v>0</v>
      </c>
      <c r="AM55" s="225">
        <v>0</v>
      </c>
      <c r="AN55" s="225">
        <v>0</v>
      </c>
      <c r="AO55" s="225">
        <v>0</v>
      </c>
      <c r="AP55" s="225">
        <v>0</v>
      </c>
      <c r="AQ55" s="225">
        <v>0</v>
      </c>
      <c r="AR55" s="225">
        <v>0</v>
      </c>
      <c r="AS55" s="225">
        <v>0</v>
      </c>
      <c r="AT55" s="225">
        <v>0</v>
      </c>
      <c r="AU55" s="225">
        <v>0</v>
      </c>
      <c r="AV55" s="225">
        <v>0</v>
      </c>
      <c r="AW55" s="225">
        <v>0</v>
      </c>
      <c r="AX55" s="225">
        <v>0</v>
      </c>
      <c r="AY55" s="225">
        <v>0</v>
      </c>
      <c r="AZ55" s="225">
        <v>0</v>
      </c>
    </row>
    <row r="56" spans="1:52" x14ac:dyDescent="0.25">
      <c r="A56" s="213" t="s">
        <v>320</v>
      </c>
      <c r="B56" s="225">
        <v>0</v>
      </c>
      <c r="C56" s="225">
        <v>0</v>
      </c>
      <c r="D56" s="225">
        <v>0</v>
      </c>
      <c r="E56" s="225">
        <v>0</v>
      </c>
      <c r="F56" s="225">
        <v>0</v>
      </c>
      <c r="G56" s="225">
        <v>0</v>
      </c>
      <c r="H56" s="225">
        <v>0</v>
      </c>
      <c r="I56" s="225">
        <v>0</v>
      </c>
      <c r="J56" s="225">
        <v>0</v>
      </c>
      <c r="K56" s="225">
        <v>0</v>
      </c>
      <c r="L56" s="225">
        <v>0</v>
      </c>
      <c r="M56" s="226">
        <v>0</v>
      </c>
      <c r="N56" s="225">
        <v>0</v>
      </c>
      <c r="O56" s="225">
        <v>0</v>
      </c>
      <c r="P56" s="225">
        <v>0</v>
      </c>
      <c r="Q56" s="225">
        <v>0</v>
      </c>
      <c r="R56" s="225">
        <v>0</v>
      </c>
      <c r="S56" s="225">
        <v>0</v>
      </c>
      <c r="T56" s="225">
        <v>0</v>
      </c>
      <c r="U56" s="225">
        <v>0</v>
      </c>
      <c r="V56" s="225">
        <v>0</v>
      </c>
      <c r="W56" s="225">
        <v>0</v>
      </c>
      <c r="X56" s="225">
        <v>0</v>
      </c>
      <c r="Y56" s="225">
        <v>0</v>
      </c>
      <c r="Z56" s="225">
        <v>0</v>
      </c>
      <c r="AA56" s="225">
        <v>0</v>
      </c>
      <c r="AB56" s="225">
        <v>0</v>
      </c>
      <c r="AC56" s="225">
        <v>0</v>
      </c>
      <c r="AD56" s="225">
        <v>0</v>
      </c>
      <c r="AE56" s="225">
        <v>0</v>
      </c>
      <c r="AF56" s="225">
        <v>0</v>
      </c>
      <c r="AG56" s="225">
        <v>0</v>
      </c>
      <c r="AH56" s="225">
        <v>0</v>
      </c>
      <c r="AI56" s="225">
        <v>0</v>
      </c>
      <c r="AJ56" s="225">
        <v>0</v>
      </c>
      <c r="AK56" s="225">
        <v>0</v>
      </c>
      <c r="AL56" s="225">
        <v>0</v>
      </c>
      <c r="AM56" s="225">
        <v>0</v>
      </c>
      <c r="AN56" s="225">
        <v>0</v>
      </c>
      <c r="AO56" s="225">
        <v>0</v>
      </c>
      <c r="AP56" s="225">
        <v>0</v>
      </c>
      <c r="AQ56" s="225">
        <v>0</v>
      </c>
      <c r="AR56" s="225">
        <v>0</v>
      </c>
      <c r="AS56" s="225">
        <v>0</v>
      </c>
      <c r="AT56" s="225">
        <v>0</v>
      </c>
      <c r="AU56" s="225">
        <v>0</v>
      </c>
      <c r="AV56" s="225">
        <v>0</v>
      </c>
      <c r="AW56" s="225">
        <v>0</v>
      </c>
      <c r="AX56" s="225">
        <v>0</v>
      </c>
      <c r="AY56" s="225">
        <v>0</v>
      </c>
      <c r="AZ56" s="225">
        <v>0</v>
      </c>
    </row>
    <row r="57" spans="1:52" ht="16.5" thickBot="1" x14ac:dyDescent="0.3">
      <c r="A57" s="216" t="s">
        <v>319</v>
      </c>
      <c r="B57" s="227">
        <v>0</v>
      </c>
      <c r="C57" s="227">
        <v>0</v>
      </c>
      <c r="D57" s="227">
        <v>0</v>
      </c>
      <c r="E57" s="227">
        <v>0</v>
      </c>
      <c r="F57" s="227">
        <v>0</v>
      </c>
      <c r="G57" s="227">
        <v>0</v>
      </c>
      <c r="H57" s="227">
        <v>0</v>
      </c>
      <c r="I57" s="227">
        <v>0</v>
      </c>
      <c r="J57" s="227">
        <v>0</v>
      </c>
      <c r="K57" s="227">
        <v>0</v>
      </c>
      <c r="L57" s="227">
        <v>0</v>
      </c>
      <c r="M57" s="228">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c r="AD57" s="227">
        <v>0</v>
      </c>
      <c r="AE57" s="227">
        <v>0</v>
      </c>
      <c r="AF57" s="227">
        <v>0</v>
      </c>
      <c r="AG57" s="227">
        <v>0</v>
      </c>
      <c r="AH57" s="227">
        <v>0</v>
      </c>
      <c r="AI57" s="227">
        <v>0</v>
      </c>
      <c r="AJ57" s="227">
        <v>0</v>
      </c>
      <c r="AK57" s="227">
        <v>0</v>
      </c>
      <c r="AL57" s="227">
        <v>0</v>
      </c>
      <c r="AM57" s="227">
        <v>0</v>
      </c>
      <c r="AN57" s="227">
        <v>0</v>
      </c>
      <c r="AO57" s="227">
        <v>0</v>
      </c>
      <c r="AP57" s="227">
        <v>0</v>
      </c>
      <c r="AQ57" s="227">
        <v>0</v>
      </c>
      <c r="AR57" s="227">
        <v>0</v>
      </c>
      <c r="AS57" s="227">
        <v>0</v>
      </c>
      <c r="AT57" s="227">
        <v>0</v>
      </c>
      <c r="AU57" s="227">
        <v>0</v>
      </c>
      <c r="AV57" s="227">
        <v>0</v>
      </c>
      <c r="AW57" s="227">
        <v>0</v>
      </c>
      <c r="AX57" s="227">
        <v>0</v>
      </c>
      <c r="AY57" s="227">
        <v>0</v>
      </c>
      <c r="AZ57" s="227">
        <v>0</v>
      </c>
    </row>
    <row r="58" spans="1:52" ht="16.5" thickBot="1" x14ac:dyDescent="0.3">
      <c r="A58" s="229"/>
      <c r="B58" s="230"/>
      <c r="C58" s="230"/>
      <c r="D58" s="230"/>
      <c r="E58" s="230"/>
      <c r="F58" s="230"/>
      <c r="G58" s="230"/>
      <c r="H58" s="230"/>
      <c r="I58" s="230"/>
      <c r="J58" s="230"/>
      <c r="K58" s="230"/>
      <c r="L58" s="219"/>
      <c r="M58" s="231"/>
      <c r="N58" s="219"/>
      <c r="O58" s="219"/>
      <c r="P58" s="219"/>
      <c r="Q58" s="219"/>
      <c r="R58" s="219"/>
      <c r="S58" s="219"/>
      <c r="T58" s="219"/>
      <c r="U58" s="219"/>
      <c r="V58" s="219"/>
    </row>
    <row r="59" spans="1:52" s="189" customFormat="1" ht="31.5" x14ac:dyDescent="0.25">
      <c r="A59" s="222" t="s">
        <v>551</v>
      </c>
      <c r="B59" s="209" t="str">
        <f>B43</f>
        <v>Год окончания строительства 2020</v>
      </c>
      <c r="C59" s="209">
        <f t="shared" ref="C59:AZ59" si="4">C43</f>
        <v>2021</v>
      </c>
      <c r="D59" s="209">
        <f t="shared" si="4"/>
        <v>2022</v>
      </c>
      <c r="E59" s="209">
        <f t="shared" si="4"/>
        <v>2023</v>
      </c>
      <c r="F59" s="209">
        <f t="shared" si="4"/>
        <v>2024</v>
      </c>
      <c r="G59" s="209">
        <f t="shared" si="4"/>
        <v>2025</v>
      </c>
      <c r="H59" s="209">
        <f t="shared" si="4"/>
        <v>2026</v>
      </c>
      <c r="I59" s="209">
        <f t="shared" si="4"/>
        <v>2027</v>
      </c>
      <c r="J59" s="209">
        <f t="shared" si="4"/>
        <v>2028</v>
      </c>
      <c r="K59" s="209">
        <f t="shared" si="4"/>
        <v>2029</v>
      </c>
      <c r="L59" s="209">
        <f t="shared" si="4"/>
        <v>2030</v>
      </c>
      <c r="M59" s="223">
        <f t="shared" si="4"/>
        <v>2031</v>
      </c>
      <c r="N59" s="209">
        <f t="shared" si="4"/>
        <v>2032</v>
      </c>
      <c r="O59" s="209">
        <f t="shared" si="4"/>
        <v>2033</v>
      </c>
      <c r="P59" s="209">
        <f t="shared" si="4"/>
        <v>2034</v>
      </c>
      <c r="Q59" s="209">
        <f t="shared" si="4"/>
        <v>2035</v>
      </c>
      <c r="R59" s="209">
        <f t="shared" si="4"/>
        <v>2036</v>
      </c>
      <c r="S59" s="209">
        <f t="shared" si="4"/>
        <v>2037</v>
      </c>
      <c r="T59" s="209">
        <f t="shared" si="4"/>
        <v>2038</v>
      </c>
      <c r="U59" s="209">
        <f t="shared" si="4"/>
        <v>2039</v>
      </c>
      <c r="V59" s="209">
        <f t="shared" si="4"/>
        <v>2040</v>
      </c>
      <c r="W59" s="209">
        <f t="shared" si="4"/>
        <v>2041</v>
      </c>
      <c r="X59" s="209">
        <f t="shared" si="4"/>
        <v>2042</v>
      </c>
      <c r="Y59" s="209">
        <f t="shared" si="4"/>
        <v>2043</v>
      </c>
      <c r="Z59" s="209">
        <f t="shared" si="4"/>
        <v>2044</v>
      </c>
      <c r="AA59" s="209">
        <f t="shared" si="4"/>
        <v>2045</v>
      </c>
      <c r="AB59" s="209">
        <f t="shared" si="4"/>
        <v>0</v>
      </c>
      <c r="AC59" s="209">
        <f t="shared" si="4"/>
        <v>0</v>
      </c>
      <c r="AD59" s="209">
        <f t="shared" si="4"/>
        <v>0</v>
      </c>
      <c r="AE59" s="209">
        <f t="shared" si="4"/>
        <v>0</v>
      </c>
      <c r="AF59" s="209">
        <f t="shared" si="4"/>
        <v>0</v>
      </c>
      <c r="AG59" s="209">
        <f t="shared" si="4"/>
        <v>0</v>
      </c>
      <c r="AH59" s="209">
        <f t="shared" si="4"/>
        <v>0</v>
      </c>
      <c r="AI59" s="209">
        <f t="shared" si="4"/>
        <v>0</v>
      </c>
      <c r="AJ59" s="209">
        <f t="shared" si="4"/>
        <v>0</v>
      </c>
      <c r="AK59" s="209">
        <f t="shared" si="4"/>
        <v>0</v>
      </c>
      <c r="AL59" s="209">
        <f t="shared" si="4"/>
        <v>0</v>
      </c>
      <c r="AM59" s="209">
        <f t="shared" si="4"/>
        <v>0</v>
      </c>
      <c r="AN59" s="209">
        <f t="shared" si="4"/>
        <v>0</v>
      </c>
      <c r="AO59" s="209">
        <f t="shared" si="4"/>
        <v>0</v>
      </c>
      <c r="AP59" s="209">
        <f t="shared" si="4"/>
        <v>0</v>
      </c>
      <c r="AQ59" s="209">
        <f t="shared" si="4"/>
        <v>0</v>
      </c>
      <c r="AR59" s="209">
        <f t="shared" si="4"/>
        <v>0</v>
      </c>
      <c r="AS59" s="209">
        <f t="shared" si="4"/>
        <v>0</v>
      </c>
      <c r="AT59" s="209">
        <f t="shared" si="4"/>
        <v>0</v>
      </c>
      <c r="AU59" s="209">
        <f t="shared" si="4"/>
        <v>0</v>
      </c>
      <c r="AV59" s="209">
        <f t="shared" si="4"/>
        <v>0</v>
      </c>
      <c r="AW59" s="209">
        <f t="shared" si="4"/>
        <v>0</v>
      </c>
      <c r="AX59" s="209">
        <f t="shared" si="4"/>
        <v>0</v>
      </c>
      <c r="AY59" s="209">
        <f t="shared" si="4"/>
        <v>0</v>
      </c>
      <c r="AZ59" s="209">
        <f t="shared" si="4"/>
        <v>0</v>
      </c>
    </row>
    <row r="60" spans="1:52" s="177" customFormat="1" ht="14.25" x14ac:dyDescent="0.25">
      <c r="A60" s="232" t="s">
        <v>318</v>
      </c>
      <c r="B60" s="233">
        <f t="shared" ref="B60:AZ60" si="5">B46*$B$24</f>
        <v>0</v>
      </c>
      <c r="C60" s="233">
        <f t="shared" si="5"/>
        <v>0</v>
      </c>
      <c r="D60" s="233">
        <f t="shared" si="5"/>
        <v>0</v>
      </c>
      <c r="E60" s="233">
        <f t="shared" si="5"/>
        <v>0</v>
      </c>
      <c r="F60" s="233">
        <f t="shared" si="5"/>
        <v>0</v>
      </c>
      <c r="G60" s="233">
        <f t="shared" si="5"/>
        <v>0</v>
      </c>
      <c r="H60" s="233">
        <f t="shared" si="5"/>
        <v>0</v>
      </c>
      <c r="I60" s="233">
        <f t="shared" si="5"/>
        <v>0</v>
      </c>
      <c r="J60" s="233">
        <f t="shared" si="5"/>
        <v>0</v>
      </c>
      <c r="K60" s="233">
        <f t="shared" si="5"/>
        <v>0</v>
      </c>
      <c r="L60" s="233">
        <f t="shared" si="5"/>
        <v>0</v>
      </c>
      <c r="M60" s="234">
        <f t="shared" si="5"/>
        <v>0</v>
      </c>
      <c r="N60" s="233">
        <f t="shared" si="5"/>
        <v>0</v>
      </c>
      <c r="O60" s="233">
        <f t="shared" si="5"/>
        <v>0</v>
      </c>
      <c r="P60" s="233">
        <f t="shared" si="5"/>
        <v>0</v>
      </c>
      <c r="Q60" s="233">
        <f t="shared" si="5"/>
        <v>0</v>
      </c>
      <c r="R60" s="233">
        <f t="shared" si="5"/>
        <v>0</v>
      </c>
      <c r="S60" s="233">
        <f t="shared" si="5"/>
        <v>0</v>
      </c>
      <c r="T60" s="233">
        <f t="shared" si="5"/>
        <v>0</v>
      </c>
      <c r="U60" s="233">
        <f t="shared" si="5"/>
        <v>0</v>
      </c>
      <c r="V60" s="233">
        <f t="shared" si="5"/>
        <v>0</v>
      </c>
      <c r="W60" s="233">
        <f t="shared" si="5"/>
        <v>0</v>
      </c>
      <c r="X60" s="233">
        <f t="shared" si="5"/>
        <v>0</v>
      </c>
      <c r="Y60" s="233">
        <f t="shared" si="5"/>
        <v>0</v>
      </c>
      <c r="Z60" s="233">
        <f t="shared" si="5"/>
        <v>0</v>
      </c>
      <c r="AA60" s="233">
        <f t="shared" si="5"/>
        <v>0</v>
      </c>
      <c r="AB60" s="233">
        <f t="shared" si="5"/>
        <v>0</v>
      </c>
      <c r="AC60" s="233">
        <f t="shared" si="5"/>
        <v>0</v>
      </c>
      <c r="AD60" s="233">
        <f t="shared" si="5"/>
        <v>0</v>
      </c>
      <c r="AE60" s="233">
        <f t="shared" si="5"/>
        <v>0</v>
      </c>
      <c r="AF60" s="233">
        <f t="shared" si="5"/>
        <v>0</v>
      </c>
      <c r="AG60" s="233">
        <f t="shared" si="5"/>
        <v>0</v>
      </c>
      <c r="AH60" s="233">
        <f t="shared" si="5"/>
        <v>0</v>
      </c>
      <c r="AI60" s="233">
        <f t="shared" si="5"/>
        <v>0</v>
      </c>
      <c r="AJ60" s="233">
        <f t="shared" si="5"/>
        <v>0</v>
      </c>
      <c r="AK60" s="233">
        <f t="shared" si="5"/>
        <v>0</v>
      </c>
      <c r="AL60" s="233">
        <f t="shared" si="5"/>
        <v>0</v>
      </c>
      <c r="AM60" s="233">
        <f t="shared" si="5"/>
        <v>0</v>
      </c>
      <c r="AN60" s="233">
        <f t="shared" si="5"/>
        <v>0</v>
      </c>
      <c r="AO60" s="233">
        <f t="shared" si="5"/>
        <v>0</v>
      </c>
      <c r="AP60" s="233">
        <f t="shared" si="5"/>
        <v>0</v>
      </c>
      <c r="AQ60" s="233">
        <f t="shared" si="5"/>
        <v>0</v>
      </c>
      <c r="AR60" s="233">
        <f t="shared" si="5"/>
        <v>0</v>
      </c>
      <c r="AS60" s="233">
        <f t="shared" si="5"/>
        <v>0</v>
      </c>
      <c r="AT60" s="233">
        <f t="shared" si="5"/>
        <v>0</v>
      </c>
      <c r="AU60" s="233">
        <f t="shared" si="5"/>
        <v>0</v>
      </c>
      <c r="AV60" s="233">
        <f t="shared" si="5"/>
        <v>0</v>
      </c>
      <c r="AW60" s="233">
        <f t="shared" si="5"/>
        <v>0</v>
      </c>
      <c r="AX60" s="233">
        <f t="shared" si="5"/>
        <v>0</v>
      </c>
      <c r="AY60" s="233">
        <f t="shared" si="5"/>
        <v>0</v>
      </c>
      <c r="AZ60" s="233">
        <f t="shared" si="5"/>
        <v>0</v>
      </c>
    </row>
    <row r="61" spans="1:52" x14ac:dyDescent="0.25">
      <c r="A61" s="224" t="s">
        <v>317</v>
      </c>
      <c r="B61" s="235">
        <f t="shared" ref="B61:AZ61" si="6">SUM(B62:B67)</f>
        <v>0</v>
      </c>
      <c r="C61" s="235">
        <f t="shared" si="6"/>
        <v>383867.38063272007</v>
      </c>
      <c r="D61" s="235">
        <f t="shared" si="6"/>
        <v>395599.65503272007</v>
      </c>
      <c r="E61" s="235">
        <f t="shared" si="6"/>
        <v>407331.92943272006</v>
      </c>
      <c r="F61" s="235">
        <f t="shared" si="6"/>
        <v>419064.20383272006</v>
      </c>
      <c r="G61" s="235">
        <f t="shared" si="6"/>
        <v>430796.47823272005</v>
      </c>
      <c r="H61" s="235">
        <f t="shared" si="6"/>
        <v>442528.75263272005</v>
      </c>
      <c r="I61" s="235">
        <f t="shared" si="6"/>
        <v>838047.7784611159</v>
      </c>
      <c r="J61" s="235">
        <f t="shared" si="6"/>
        <v>849780.0528611159</v>
      </c>
      <c r="K61" s="235">
        <f t="shared" si="6"/>
        <v>861512.32726111589</v>
      </c>
      <c r="L61" s="235">
        <f t="shared" si="6"/>
        <v>873244.60166111588</v>
      </c>
      <c r="M61" s="236">
        <f t="shared" si="6"/>
        <v>884976.876061116</v>
      </c>
      <c r="N61" s="235">
        <f t="shared" si="6"/>
        <v>896709.15046111599</v>
      </c>
      <c r="O61" s="235">
        <f t="shared" si="6"/>
        <v>1548086.0105751096</v>
      </c>
      <c r="P61" s="235">
        <f t="shared" si="6"/>
        <v>1559818.2849751094</v>
      </c>
      <c r="Q61" s="235">
        <f t="shared" si="6"/>
        <v>1571550.5593751094</v>
      </c>
      <c r="R61" s="235">
        <f t="shared" si="6"/>
        <v>1583282.8337751096</v>
      </c>
      <c r="S61" s="235">
        <f t="shared" si="6"/>
        <v>1595015.1081751094</v>
      </c>
      <c r="T61" s="235">
        <f t="shared" si="6"/>
        <v>1606747.3825751096</v>
      </c>
      <c r="U61" s="235">
        <f t="shared" si="6"/>
        <v>2002266.4084035049</v>
      </c>
      <c r="V61" s="235">
        <f t="shared" si="6"/>
        <v>2013998.6828035049</v>
      </c>
      <c r="W61" s="235">
        <f t="shared" si="6"/>
        <v>2025730.9572035049</v>
      </c>
      <c r="X61" s="235">
        <f t="shared" si="6"/>
        <v>2037463.2316035049</v>
      </c>
      <c r="Y61" s="235">
        <f t="shared" si="6"/>
        <v>2049195.5060035049</v>
      </c>
      <c r="Z61" s="235">
        <f t="shared" si="6"/>
        <v>2060927.7804035048</v>
      </c>
      <c r="AA61" s="235">
        <f t="shared" si="6"/>
        <v>2072660.0548035048</v>
      </c>
      <c r="AB61" s="235" t="e">
        <f t="shared" si="6"/>
        <v>#REF!</v>
      </c>
      <c r="AC61" s="235">
        <f t="shared" si="6"/>
        <v>41980981.221638188</v>
      </c>
      <c r="AD61" s="235" t="e">
        <f t="shared" si="6"/>
        <v>#REF!</v>
      </c>
      <c r="AE61" s="235" t="e">
        <f t="shared" si="6"/>
        <v>#REF!</v>
      </c>
      <c r="AF61" s="235" t="e">
        <f t="shared" si="6"/>
        <v>#REF!</v>
      </c>
      <c r="AG61" s="235" t="e">
        <f t="shared" si="6"/>
        <v>#REF!</v>
      </c>
      <c r="AH61" s="235" t="e">
        <f t="shared" si="6"/>
        <v>#REF!</v>
      </c>
      <c r="AI61" s="235" t="e">
        <f t="shared" si="6"/>
        <v>#REF!</v>
      </c>
      <c r="AJ61" s="235" t="e">
        <f t="shared" si="6"/>
        <v>#REF!</v>
      </c>
      <c r="AK61" s="235" t="e">
        <f t="shared" si="6"/>
        <v>#REF!</v>
      </c>
      <c r="AL61" s="235" t="e">
        <f t="shared" si="6"/>
        <v>#REF!</v>
      </c>
      <c r="AM61" s="235" t="e">
        <f t="shared" si="6"/>
        <v>#REF!</v>
      </c>
      <c r="AN61" s="235" t="e">
        <f t="shared" si="6"/>
        <v>#REF!</v>
      </c>
      <c r="AO61" s="235" t="e">
        <f t="shared" si="6"/>
        <v>#REF!</v>
      </c>
      <c r="AP61" s="235" t="e">
        <f t="shared" si="6"/>
        <v>#REF!</v>
      </c>
      <c r="AQ61" s="235" t="e">
        <f t="shared" si="6"/>
        <v>#REF!</v>
      </c>
      <c r="AR61" s="235" t="e">
        <f t="shared" si="6"/>
        <v>#REF!</v>
      </c>
      <c r="AS61" s="235" t="e">
        <f t="shared" si="6"/>
        <v>#REF!</v>
      </c>
      <c r="AT61" s="235" t="e">
        <f t="shared" si="6"/>
        <v>#REF!</v>
      </c>
      <c r="AU61" s="235" t="e">
        <f t="shared" si="6"/>
        <v>#REF!</v>
      </c>
      <c r="AV61" s="235" t="e">
        <f t="shared" si="6"/>
        <v>#REF!</v>
      </c>
      <c r="AW61" s="235" t="e">
        <f t="shared" si="6"/>
        <v>#REF!</v>
      </c>
      <c r="AX61" s="235" t="e">
        <f t="shared" si="6"/>
        <v>#REF!</v>
      </c>
      <c r="AY61" s="235" t="e">
        <f t="shared" si="6"/>
        <v>#REF!</v>
      </c>
      <c r="AZ61" s="235" t="e">
        <f t="shared" si="6"/>
        <v>#REF!</v>
      </c>
    </row>
    <row r="62" spans="1:52" x14ac:dyDescent="0.25">
      <c r="A62" s="237" t="s">
        <v>316</v>
      </c>
      <c r="B62" s="235">
        <f>-B48*1000/1.2</f>
        <v>0</v>
      </c>
      <c r="C62" s="235">
        <f t="shared" ref="C62:AZ63" si="7">-C48*1000/1.2</f>
        <v>958748.82623272005</v>
      </c>
      <c r="D62" s="235">
        <f t="shared" si="7"/>
        <v>958748.82623272005</v>
      </c>
      <c r="E62" s="235">
        <f t="shared" si="7"/>
        <v>958748.82623272005</v>
      </c>
      <c r="F62" s="235">
        <f t="shared" si="7"/>
        <v>958748.82623272005</v>
      </c>
      <c r="G62" s="235">
        <f t="shared" si="7"/>
        <v>958748.82623272005</v>
      </c>
      <c r="H62" s="235">
        <f t="shared" si="7"/>
        <v>958748.82623272005</v>
      </c>
      <c r="I62" s="235">
        <f t="shared" si="7"/>
        <v>1342535.5776611159</v>
      </c>
      <c r="J62" s="235">
        <f t="shared" si="7"/>
        <v>1342535.5776611159</v>
      </c>
      <c r="K62" s="235">
        <f t="shared" si="7"/>
        <v>1342535.5776611159</v>
      </c>
      <c r="L62" s="235">
        <f t="shared" si="7"/>
        <v>1342535.5776611159</v>
      </c>
      <c r="M62" s="235">
        <f t="shared" si="7"/>
        <v>1342535.5776611159</v>
      </c>
      <c r="N62" s="235">
        <f t="shared" si="7"/>
        <v>1342535.5776611159</v>
      </c>
      <c r="O62" s="235">
        <f t="shared" si="7"/>
        <v>1982180.1633751094</v>
      </c>
      <c r="P62" s="235">
        <f t="shared" si="7"/>
        <v>1982180.1633751094</v>
      </c>
      <c r="Q62" s="235">
        <f t="shared" si="7"/>
        <v>1982180.1633751094</v>
      </c>
      <c r="R62" s="235">
        <f t="shared" si="7"/>
        <v>1982180.1633751094</v>
      </c>
      <c r="S62" s="235">
        <f t="shared" si="7"/>
        <v>1982180.1633751094</v>
      </c>
      <c r="T62" s="235">
        <f t="shared" si="7"/>
        <v>1982180.1633751094</v>
      </c>
      <c r="U62" s="235">
        <f t="shared" si="7"/>
        <v>2365966.9148035049</v>
      </c>
      <c r="V62" s="235">
        <f t="shared" si="7"/>
        <v>2365966.9148035049</v>
      </c>
      <c r="W62" s="235">
        <f t="shared" si="7"/>
        <v>2365966.9148035049</v>
      </c>
      <c r="X62" s="235">
        <f t="shared" si="7"/>
        <v>2365966.9148035049</v>
      </c>
      <c r="Y62" s="235">
        <f t="shared" si="7"/>
        <v>2365966.9148035049</v>
      </c>
      <c r="Z62" s="235">
        <f t="shared" si="7"/>
        <v>2365966.9148035049</v>
      </c>
      <c r="AA62" s="235">
        <f t="shared" si="7"/>
        <v>2365966.9148035049</v>
      </c>
      <c r="AB62" s="235" t="e">
        <f t="shared" si="7"/>
        <v>#REF!</v>
      </c>
      <c r="AC62" s="235">
        <f t="shared" si="7"/>
        <v>42262555.807238191</v>
      </c>
      <c r="AD62" s="235" t="e">
        <f t="shared" si="7"/>
        <v>#REF!</v>
      </c>
      <c r="AE62" s="235" t="e">
        <f t="shared" si="7"/>
        <v>#REF!</v>
      </c>
      <c r="AF62" s="235" t="e">
        <f t="shared" si="7"/>
        <v>#REF!</v>
      </c>
      <c r="AG62" s="235" t="e">
        <f t="shared" si="7"/>
        <v>#REF!</v>
      </c>
      <c r="AH62" s="235" t="e">
        <f t="shared" si="7"/>
        <v>#REF!</v>
      </c>
      <c r="AI62" s="235" t="e">
        <f t="shared" si="7"/>
        <v>#REF!</v>
      </c>
      <c r="AJ62" s="235" t="e">
        <f t="shared" si="7"/>
        <v>#REF!</v>
      </c>
      <c r="AK62" s="235" t="e">
        <f t="shared" si="7"/>
        <v>#REF!</v>
      </c>
      <c r="AL62" s="235" t="e">
        <f t="shared" si="7"/>
        <v>#REF!</v>
      </c>
      <c r="AM62" s="235" t="e">
        <f t="shared" si="7"/>
        <v>#REF!</v>
      </c>
      <c r="AN62" s="235" t="e">
        <f t="shared" si="7"/>
        <v>#REF!</v>
      </c>
      <c r="AO62" s="235" t="e">
        <f t="shared" si="7"/>
        <v>#REF!</v>
      </c>
      <c r="AP62" s="235" t="e">
        <f t="shared" si="7"/>
        <v>#REF!</v>
      </c>
      <c r="AQ62" s="235" t="e">
        <f t="shared" si="7"/>
        <v>#REF!</v>
      </c>
      <c r="AR62" s="235" t="e">
        <f t="shared" si="7"/>
        <v>#REF!</v>
      </c>
      <c r="AS62" s="235" t="e">
        <f t="shared" si="7"/>
        <v>#REF!</v>
      </c>
      <c r="AT62" s="235" t="e">
        <f t="shared" si="7"/>
        <v>#REF!</v>
      </c>
      <c r="AU62" s="235" t="e">
        <f t="shared" si="7"/>
        <v>#REF!</v>
      </c>
      <c r="AV62" s="235" t="e">
        <f t="shared" si="7"/>
        <v>#REF!</v>
      </c>
      <c r="AW62" s="235" t="e">
        <f t="shared" si="7"/>
        <v>#REF!</v>
      </c>
      <c r="AX62" s="235" t="e">
        <f t="shared" si="7"/>
        <v>#REF!</v>
      </c>
      <c r="AY62" s="235" t="e">
        <f t="shared" si="7"/>
        <v>#REF!</v>
      </c>
      <c r="AZ62" s="235" t="e">
        <f t="shared" si="7"/>
        <v>#REF!</v>
      </c>
    </row>
    <row r="63" spans="1:52" x14ac:dyDescent="0.25">
      <c r="A63" s="237" t="str">
        <f>A28</f>
        <v>Прочие расходы при эксплуатации объекта, руб. без НДС</v>
      </c>
      <c r="B63" s="235">
        <f>-B49*1000/1.2</f>
        <v>0</v>
      </c>
      <c r="C63" s="235">
        <f t="shared" si="7"/>
        <v>0</v>
      </c>
      <c r="D63" s="235">
        <f t="shared" si="7"/>
        <v>0</v>
      </c>
      <c r="E63" s="235">
        <f t="shared" si="7"/>
        <v>0</v>
      </c>
      <c r="F63" s="235">
        <f t="shared" si="7"/>
        <v>0</v>
      </c>
      <c r="G63" s="235">
        <f t="shared" si="7"/>
        <v>0</v>
      </c>
      <c r="H63" s="235">
        <f t="shared" si="7"/>
        <v>0</v>
      </c>
      <c r="I63" s="235">
        <f t="shared" si="7"/>
        <v>0</v>
      </c>
      <c r="J63" s="235">
        <f t="shared" si="7"/>
        <v>0</v>
      </c>
      <c r="K63" s="235">
        <f t="shared" si="7"/>
        <v>0</v>
      </c>
      <c r="L63" s="235">
        <f t="shared" si="7"/>
        <v>0</v>
      </c>
      <c r="M63" s="235">
        <f t="shared" si="7"/>
        <v>0</v>
      </c>
      <c r="N63" s="235">
        <f t="shared" si="7"/>
        <v>0</v>
      </c>
      <c r="O63" s="235">
        <f t="shared" si="7"/>
        <v>0</v>
      </c>
      <c r="P63" s="235">
        <f t="shared" si="7"/>
        <v>0</v>
      </c>
      <c r="Q63" s="235">
        <f t="shared" si="7"/>
        <v>0</v>
      </c>
      <c r="R63" s="235">
        <f t="shared" si="7"/>
        <v>0</v>
      </c>
      <c r="S63" s="235">
        <f t="shared" si="7"/>
        <v>0</v>
      </c>
      <c r="T63" s="235">
        <f t="shared" si="7"/>
        <v>0</v>
      </c>
      <c r="U63" s="235">
        <f t="shared" si="7"/>
        <v>0</v>
      </c>
      <c r="V63" s="235">
        <f t="shared" si="7"/>
        <v>0</v>
      </c>
      <c r="W63" s="235">
        <f t="shared" si="7"/>
        <v>0</v>
      </c>
      <c r="X63" s="235">
        <f t="shared" si="7"/>
        <v>0</v>
      </c>
      <c r="Y63" s="235">
        <f t="shared" si="7"/>
        <v>0</v>
      </c>
      <c r="Z63" s="235">
        <f t="shared" si="7"/>
        <v>0</v>
      </c>
      <c r="AA63" s="235">
        <f t="shared" si="7"/>
        <v>0</v>
      </c>
      <c r="AB63" s="235">
        <f t="shared" si="7"/>
        <v>0</v>
      </c>
      <c r="AC63" s="235">
        <f t="shared" si="7"/>
        <v>0</v>
      </c>
      <c r="AD63" s="235">
        <f t="shared" si="7"/>
        <v>0</v>
      </c>
      <c r="AE63" s="235">
        <f t="shared" si="7"/>
        <v>0</v>
      </c>
      <c r="AF63" s="235">
        <f t="shared" si="7"/>
        <v>0</v>
      </c>
      <c r="AG63" s="235">
        <f t="shared" si="7"/>
        <v>0</v>
      </c>
      <c r="AH63" s="235">
        <f t="shared" si="7"/>
        <v>0</v>
      </c>
      <c r="AI63" s="235">
        <f t="shared" si="7"/>
        <v>0</v>
      </c>
      <c r="AJ63" s="235">
        <f t="shared" si="7"/>
        <v>0</v>
      </c>
      <c r="AK63" s="235">
        <f t="shared" si="7"/>
        <v>0</v>
      </c>
      <c r="AL63" s="235">
        <f t="shared" si="7"/>
        <v>0</v>
      </c>
      <c r="AM63" s="235">
        <f t="shared" si="7"/>
        <v>0</v>
      </c>
      <c r="AN63" s="235">
        <f t="shared" si="7"/>
        <v>0</v>
      </c>
      <c r="AO63" s="235">
        <f t="shared" si="7"/>
        <v>0</v>
      </c>
      <c r="AP63" s="235">
        <f t="shared" si="7"/>
        <v>0</v>
      </c>
      <c r="AQ63" s="235">
        <f t="shared" si="7"/>
        <v>0</v>
      </c>
      <c r="AR63" s="235">
        <f t="shared" si="7"/>
        <v>0</v>
      </c>
      <c r="AS63" s="235">
        <f t="shared" si="7"/>
        <v>0</v>
      </c>
      <c r="AT63" s="235">
        <f t="shared" si="7"/>
        <v>0</v>
      </c>
      <c r="AU63" s="235">
        <f t="shared" si="7"/>
        <v>0</v>
      </c>
      <c r="AV63" s="235">
        <f t="shared" si="7"/>
        <v>0</v>
      </c>
      <c r="AW63" s="235">
        <f t="shared" si="7"/>
        <v>0</v>
      </c>
      <c r="AX63" s="235">
        <f t="shared" si="7"/>
        <v>0</v>
      </c>
      <c r="AY63" s="235">
        <f t="shared" si="7"/>
        <v>0</v>
      </c>
      <c r="AZ63" s="235">
        <f t="shared" si="7"/>
        <v>0</v>
      </c>
    </row>
    <row r="64" spans="1:52" x14ac:dyDescent="0.25">
      <c r="A64" s="237" t="s">
        <v>519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x14ac:dyDescent="0.25">
      <c r="A65" s="237" t="s">
        <v>519</v>
      </c>
      <c r="B65" s="235">
        <f t="shared" ref="B65:AZ65" si="8">-$B$33*(1+B$45)*$B$24*365</f>
        <v>0</v>
      </c>
      <c r="C65" s="235">
        <f t="shared" si="8"/>
        <v>0</v>
      </c>
      <c r="D65" s="235">
        <f t="shared" si="8"/>
        <v>0</v>
      </c>
      <c r="E65" s="235">
        <f t="shared" si="8"/>
        <v>0</v>
      </c>
      <c r="F65" s="235">
        <f t="shared" si="8"/>
        <v>0</v>
      </c>
      <c r="G65" s="235">
        <f t="shared" si="8"/>
        <v>0</v>
      </c>
      <c r="H65" s="235">
        <f t="shared" si="8"/>
        <v>0</v>
      </c>
      <c r="I65" s="235">
        <f t="shared" si="8"/>
        <v>0</v>
      </c>
      <c r="J65" s="235">
        <f t="shared" si="8"/>
        <v>0</v>
      </c>
      <c r="K65" s="235">
        <f t="shared" si="8"/>
        <v>0</v>
      </c>
      <c r="L65" s="235">
        <f t="shared" si="8"/>
        <v>0</v>
      </c>
      <c r="M65" s="236">
        <f t="shared" si="8"/>
        <v>0</v>
      </c>
      <c r="N65" s="235">
        <f t="shared" si="8"/>
        <v>0</v>
      </c>
      <c r="O65" s="235">
        <f t="shared" si="8"/>
        <v>0</v>
      </c>
      <c r="P65" s="235">
        <f t="shared" si="8"/>
        <v>0</v>
      </c>
      <c r="Q65" s="235">
        <f t="shared" si="8"/>
        <v>0</v>
      </c>
      <c r="R65" s="235">
        <f t="shared" si="8"/>
        <v>0</v>
      </c>
      <c r="S65" s="235">
        <f t="shared" si="8"/>
        <v>0</v>
      </c>
      <c r="T65" s="235">
        <f t="shared" si="8"/>
        <v>0</v>
      </c>
      <c r="U65" s="235">
        <f t="shared" si="8"/>
        <v>0</v>
      </c>
      <c r="V65" s="235">
        <f t="shared" si="8"/>
        <v>0</v>
      </c>
      <c r="W65" s="235">
        <f t="shared" si="8"/>
        <v>0</v>
      </c>
      <c r="X65" s="235">
        <f t="shared" si="8"/>
        <v>0</v>
      </c>
      <c r="Y65" s="235">
        <f t="shared" si="8"/>
        <v>0</v>
      </c>
      <c r="Z65" s="235">
        <f t="shared" si="8"/>
        <v>0</v>
      </c>
      <c r="AA65" s="235">
        <f t="shared" si="8"/>
        <v>0</v>
      </c>
      <c r="AB65" s="235">
        <f t="shared" si="8"/>
        <v>0</v>
      </c>
      <c r="AC65" s="235">
        <f t="shared" si="8"/>
        <v>0</v>
      </c>
      <c r="AD65" s="235">
        <f t="shared" si="8"/>
        <v>0</v>
      </c>
      <c r="AE65" s="235">
        <f t="shared" si="8"/>
        <v>0</v>
      </c>
      <c r="AF65" s="235">
        <f t="shared" si="8"/>
        <v>0</v>
      </c>
      <c r="AG65" s="235">
        <f t="shared" si="8"/>
        <v>0</v>
      </c>
      <c r="AH65" s="235">
        <f t="shared" si="8"/>
        <v>0</v>
      </c>
      <c r="AI65" s="235">
        <f t="shared" si="8"/>
        <v>0</v>
      </c>
      <c r="AJ65" s="235">
        <f t="shared" si="8"/>
        <v>0</v>
      </c>
      <c r="AK65" s="235">
        <f t="shared" si="8"/>
        <v>0</v>
      </c>
      <c r="AL65" s="235">
        <f t="shared" si="8"/>
        <v>0</v>
      </c>
      <c r="AM65" s="235">
        <f t="shared" si="8"/>
        <v>0</v>
      </c>
      <c r="AN65" s="235">
        <f t="shared" si="8"/>
        <v>0</v>
      </c>
      <c r="AO65" s="235">
        <f t="shared" si="8"/>
        <v>0</v>
      </c>
      <c r="AP65" s="235">
        <f t="shared" si="8"/>
        <v>0</v>
      </c>
      <c r="AQ65" s="235">
        <f t="shared" si="8"/>
        <v>0</v>
      </c>
      <c r="AR65" s="235">
        <f t="shared" si="8"/>
        <v>0</v>
      </c>
      <c r="AS65" s="235">
        <f t="shared" si="8"/>
        <v>0</v>
      </c>
      <c r="AT65" s="235">
        <f t="shared" si="8"/>
        <v>0</v>
      </c>
      <c r="AU65" s="235">
        <f t="shared" si="8"/>
        <v>0</v>
      </c>
      <c r="AV65" s="235">
        <f t="shared" si="8"/>
        <v>0</v>
      </c>
      <c r="AW65" s="235">
        <f t="shared" si="8"/>
        <v>0</v>
      </c>
      <c r="AX65" s="235">
        <f t="shared" si="8"/>
        <v>0</v>
      </c>
      <c r="AY65" s="235">
        <f t="shared" si="8"/>
        <v>0</v>
      </c>
      <c r="AZ65" s="235">
        <f t="shared" si="8"/>
        <v>0</v>
      </c>
    </row>
    <row r="66" spans="1:52" x14ac:dyDescent="0.25">
      <c r="A66" s="237" t="s">
        <v>519</v>
      </c>
      <c r="B66" s="235"/>
      <c r="C66" s="235">
        <f t="shared" ref="C66:AZ66" si="9">-$B$34*(1+C$45)*12</f>
        <v>0</v>
      </c>
      <c r="D66" s="235">
        <f t="shared" si="9"/>
        <v>0</v>
      </c>
      <c r="E66" s="235">
        <f t="shared" si="9"/>
        <v>0</v>
      </c>
      <c r="F66" s="235">
        <f t="shared" si="9"/>
        <v>0</v>
      </c>
      <c r="G66" s="235">
        <f t="shared" si="9"/>
        <v>0</v>
      </c>
      <c r="H66" s="235">
        <f t="shared" si="9"/>
        <v>0</v>
      </c>
      <c r="I66" s="235">
        <f t="shared" si="9"/>
        <v>0</v>
      </c>
      <c r="J66" s="235">
        <f t="shared" si="9"/>
        <v>0</v>
      </c>
      <c r="K66" s="235">
        <f t="shared" si="9"/>
        <v>0</v>
      </c>
      <c r="L66" s="235">
        <f t="shared" si="9"/>
        <v>0</v>
      </c>
      <c r="M66" s="236">
        <f t="shared" si="9"/>
        <v>0</v>
      </c>
      <c r="N66" s="235">
        <f t="shared" si="9"/>
        <v>0</v>
      </c>
      <c r="O66" s="235">
        <f t="shared" si="9"/>
        <v>0</v>
      </c>
      <c r="P66" s="235">
        <f t="shared" si="9"/>
        <v>0</v>
      </c>
      <c r="Q66" s="235">
        <f t="shared" si="9"/>
        <v>0</v>
      </c>
      <c r="R66" s="235">
        <f t="shared" si="9"/>
        <v>0</v>
      </c>
      <c r="S66" s="235">
        <f t="shared" si="9"/>
        <v>0</v>
      </c>
      <c r="T66" s="235">
        <f t="shared" si="9"/>
        <v>0</v>
      </c>
      <c r="U66" s="235">
        <f t="shared" si="9"/>
        <v>0</v>
      </c>
      <c r="V66" s="235">
        <f t="shared" si="9"/>
        <v>0</v>
      </c>
      <c r="W66" s="235">
        <f t="shared" si="9"/>
        <v>0</v>
      </c>
      <c r="X66" s="235">
        <f t="shared" si="9"/>
        <v>0</v>
      </c>
      <c r="Y66" s="235">
        <f t="shared" si="9"/>
        <v>0</v>
      </c>
      <c r="Z66" s="235">
        <f t="shared" si="9"/>
        <v>0</v>
      </c>
      <c r="AA66" s="235">
        <f t="shared" si="9"/>
        <v>0</v>
      </c>
      <c r="AB66" s="235">
        <f t="shared" si="9"/>
        <v>0</v>
      </c>
      <c r="AC66" s="235">
        <f t="shared" si="9"/>
        <v>0</v>
      </c>
      <c r="AD66" s="235">
        <f t="shared" si="9"/>
        <v>0</v>
      </c>
      <c r="AE66" s="235">
        <f t="shared" si="9"/>
        <v>0</v>
      </c>
      <c r="AF66" s="235">
        <f t="shared" si="9"/>
        <v>0</v>
      </c>
      <c r="AG66" s="235">
        <f t="shared" si="9"/>
        <v>0</v>
      </c>
      <c r="AH66" s="235">
        <f t="shared" si="9"/>
        <v>0</v>
      </c>
      <c r="AI66" s="235">
        <f t="shared" si="9"/>
        <v>0</v>
      </c>
      <c r="AJ66" s="235">
        <f t="shared" si="9"/>
        <v>0</v>
      </c>
      <c r="AK66" s="235">
        <f t="shared" si="9"/>
        <v>0</v>
      </c>
      <c r="AL66" s="235">
        <f t="shared" si="9"/>
        <v>0</v>
      </c>
      <c r="AM66" s="235">
        <f t="shared" si="9"/>
        <v>0</v>
      </c>
      <c r="AN66" s="235">
        <f t="shared" si="9"/>
        <v>0</v>
      </c>
      <c r="AO66" s="235">
        <f t="shared" si="9"/>
        <v>0</v>
      </c>
      <c r="AP66" s="235">
        <f t="shared" si="9"/>
        <v>0</v>
      </c>
      <c r="AQ66" s="235">
        <f t="shared" si="9"/>
        <v>0</v>
      </c>
      <c r="AR66" s="235">
        <f t="shared" si="9"/>
        <v>0</v>
      </c>
      <c r="AS66" s="235">
        <f t="shared" si="9"/>
        <v>0</v>
      </c>
      <c r="AT66" s="235">
        <f t="shared" si="9"/>
        <v>0</v>
      </c>
      <c r="AU66" s="235">
        <f t="shared" si="9"/>
        <v>0</v>
      </c>
      <c r="AV66" s="235">
        <f t="shared" si="9"/>
        <v>0</v>
      </c>
      <c r="AW66" s="235">
        <f t="shared" si="9"/>
        <v>0</v>
      </c>
      <c r="AX66" s="235">
        <f t="shared" si="9"/>
        <v>0</v>
      </c>
      <c r="AY66" s="235">
        <f t="shared" si="9"/>
        <v>0</v>
      </c>
      <c r="AZ66" s="235">
        <f t="shared" si="9"/>
        <v>0</v>
      </c>
    </row>
    <row r="67" spans="1:52" x14ac:dyDescent="0.25">
      <c r="A67" s="237" t="s">
        <v>314</v>
      </c>
      <c r="B67" s="235"/>
      <c r="C67" s="235">
        <f>-(($B$21+$B$22)*$B$24+($B$21+$B$22)*$B$24+SUM($B$69:C69))/2*$B31</f>
        <v>-574881.44559999998</v>
      </c>
      <c r="D67" s="235">
        <f>-(($B$21+$B$22)*$B$24+($B$21+$B$22)*$B$24+SUM($B$69:D69))/2*$B31</f>
        <v>-563149.17119999998</v>
      </c>
      <c r="E67" s="235">
        <f>-(($B$21+$B$22)*$B$24+($B$21+$B$22)*$B$24+SUM($B$69:E69))/2*$B31</f>
        <v>-551416.89679999999</v>
      </c>
      <c r="F67" s="235">
        <f>-(($B$21+$B$22)*$B$24+($B$21+$B$22)*$B$24+SUM($B$69:F69))/2*$B31</f>
        <v>-539684.62239999999</v>
      </c>
      <c r="G67" s="235">
        <f>-(($B$21+$B$22)*$B$24+($B$21+$B$22)*$B$24+SUM($B$69:G69))/2*$B31</f>
        <v>-527952.348</v>
      </c>
      <c r="H67" s="235">
        <f>-(($B$21+$B$22)*$B$24+($B$21+$B$22)*$B$24+SUM($B$69:H69))/2*$B31</f>
        <v>-516220.0736</v>
      </c>
      <c r="I67" s="235">
        <f>-(($B$21+$B$22)*$B$24+($B$21+$B$22)*$B$24+SUM($B$69:I69))/2*$B31</f>
        <v>-504487.79920000001</v>
      </c>
      <c r="J67" s="235">
        <f>-(($B$21+$B$22)*$B$24+($B$21+$B$22)*$B$24+SUM($B$69:J69))/2*$B31</f>
        <v>-492755.52479999996</v>
      </c>
      <c r="K67" s="235">
        <f>-(($B$21+$B$22)*$B$24+($B$21+$B$22)*$B$24+SUM($B$69:K69))/2*$B31</f>
        <v>-481023.25039999996</v>
      </c>
      <c r="L67" s="235">
        <f>-(($B$21+$B$22)*$B$24+($B$21+$B$22)*$B$24+SUM($B$69:L69))/2*$B31</f>
        <v>-469290.97599999997</v>
      </c>
      <c r="M67" s="235">
        <f>-(($B$21+$B$22)*$B$24+($B$21+$B$22)*$B$24+SUM($B$69:M69))/2*$B31</f>
        <v>-457558.70159999991</v>
      </c>
      <c r="N67" s="235">
        <f>-(($B$21+$B$22)*$B$24+($B$21+$B$22)*$B$24+SUM($B$69:N69))/2*$B31</f>
        <v>-445826.42719999992</v>
      </c>
      <c r="O67" s="235">
        <f>-(($B$21+$B$22)*$B$24+($B$21+$B$22)*$B$24+SUM($B$69:O69))/2*$B31</f>
        <v>-434094.15279999992</v>
      </c>
      <c r="P67" s="235">
        <f>-(($B$21+$B$22)*$B$24+($B$21+$B$22)*$B$24+SUM($B$69:P69))/2*$B31</f>
        <v>-422361.87839999999</v>
      </c>
      <c r="Q67" s="235">
        <f>-(($B$21+$B$22)*$B$24+($B$21+$B$22)*$B$24+SUM($B$69:Q69))/2*$B31</f>
        <v>-410629.60399999999</v>
      </c>
      <c r="R67" s="235">
        <f>-(($B$21+$B$22)*$B$24+($B$21+$B$22)*$B$24+SUM($B$69:R69))/2*$B31</f>
        <v>-398897.32959999994</v>
      </c>
      <c r="S67" s="235">
        <f>-(($B$21+$B$22)*$B$24+($B$21+$B$22)*$B$24+SUM($B$69:S69))/2*$B31</f>
        <v>-387165.0552</v>
      </c>
      <c r="T67" s="235">
        <f>-(($B$21+$B$22)*$B$24+($B$21+$B$22)*$B$24+SUM($B$69:T69))/2*$B31</f>
        <v>-375432.78079999995</v>
      </c>
      <c r="U67" s="235">
        <f>-(($B$21+$B$22)*$B$24+($B$21+$B$22)*$B$24+SUM($B$69:U69))/2*$B31</f>
        <v>-363700.50640000001</v>
      </c>
      <c r="V67" s="235">
        <f>-(($B$21+$B$22)*$B$24+($B$21+$B$22)*$B$24+SUM($B$69:V69))/2*$B31</f>
        <v>-351968.23200000002</v>
      </c>
      <c r="W67" s="235">
        <f>-(($B$21+$B$22)*$B$24+($B$21+$B$22)*$B$24+SUM($B$69:W69))/2*$B31</f>
        <v>-340235.95760000002</v>
      </c>
      <c r="X67" s="235">
        <f>-(($B$21+$B$22)*$B$24+($B$21+$B$22)*$B$24+SUM($B$69:X69))/2*$B31</f>
        <v>-328503.68320000003</v>
      </c>
      <c r="Y67" s="235">
        <f>-(($B$21+$B$22)*$B$24+($B$21+$B$22)*$B$24+SUM($B$69:Y69))/2*$B31</f>
        <v>-316771.40880000009</v>
      </c>
      <c r="Z67" s="235">
        <f>-(($B$21+$B$22)*$B$24+($B$21+$B$22)*$B$24+SUM($B$69:Z69))/2*$B31</f>
        <v>-305039.1344000001</v>
      </c>
      <c r="AA67" s="235">
        <f>-(($B$21+$B$22)*$B$24+($B$21+$B$22)*$B$24+SUM($B$69:AA69))/2*$B31</f>
        <v>-293306.8600000001</v>
      </c>
      <c r="AB67" s="235">
        <f>-(($B$21+$B$22)*$B$24+($B$21+$B$22)*$B$24+SUM($B$69:AB69))/2*$B31</f>
        <v>-281574.58560000011</v>
      </c>
      <c r="AC67" s="235">
        <f>-(($B$21+$B$22)*$B$24+($B$21+$B$22)*$B$24+SUM($B$69:AC69))/2*$B31</f>
        <v>-281574.58560000011</v>
      </c>
      <c r="AD67" s="235">
        <f>-(($B$21+$B$22)*$B$24+($B$21+$B$22)*$B$24+SUM($B$69:AD69))/2*$B31</f>
        <v>-281574.58560000011</v>
      </c>
      <c r="AE67" s="235">
        <f>-(($B$21+$B$22)*$B$24+($B$21+$B$22)*$B$24+SUM($B$69:AE69))/2*$B31</f>
        <v>-281574.58560000011</v>
      </c>
      <c r="AF67" s="235">
        <f>-(($B$21+$B$22)*$B$24+($B$21+$B$22)*$B$24+SUM($B$69:AF69))/2*$B31</f>
        <v>-281574.58560000011</v>
      </c>
      <c r="AG67" s="235">
        <f>-(($B$21+$B$22)*$B$24+($B$21+$B$22)*$B$24+SUM($B$69:AG69))/2*$B31</f>
        <v>-281574.58560000011</v>
      </c>
      <c r="AH67" s="235">
        <f>-(($B$21+$B$22)*$B$24+($B$21+$B$22)*$B$24+SUM($B$69:AH69))/2*$B31</f>
        <v>-281574.58560000011</v>
      </c>
      <c r="AI67" s="235">
        <f>-(($B$21+$B$22)*$B$24+($B$21+$B$22)*$B$24+SUM($B$69:AI69))/2*$B31</f>
        <v>-281574.58560000011</v>
      </c>
      <c r="AJ67" s="235">
        <f>-(($B$21+$B$22)*$B$24+($B$21+$B$22)*$B$24+SUM($B$69:AJ69))/2*$B31</f>
        <v>-281574.58560000011</v>
      </c>
      <c r="AK67" s="235">
        <f>-(($B$21+$B$22)*$B$24+($B$21+$B$22)*$B$24+SUM($B$69:AK69))/2*$B31</f>
        <v>-281574.58560000011</v>
      </c>
      <c r="AL67" s="235">
        <f>-(($B$21+$B$22)*$B$24+($B$21+$B$22)*$B$24+SUM($B$69:AL69))/2*$B31</f>
        <v>-281574.58560000011</v>
      </c>
      <c r="AM67" s="235">
        <f>-(($B$21+$B$22)*$B$24+($B$21+$B$22)*$B$24+SUM($B$69:AM69))/2*$B31</f>
        <v>-281574.58560000011</v>
      </c>
      <c r="AN67" s="235">
        <f>-(($B$21+$B$22)*$B$24+($B$21+$B$22)*$B$24+SUM($B$69:AN69))/2*$B31</f>
        <v>-281574.58560000011</v>
      </c>
      <c r="AO67" s="235">
        <f>-(($B$21+$B$22)*$B$24+($B$21+$B$22)*$B$24+SUM($B$69:AO69))/2*$B31</f>
        <v>-281574.58560000011</v>
      </c>
      <c r="AP67" s="235">
        <f>-(($B$21+$B$22)*$B$24+($B$21+$B$22)*$B$24+SUM($B$69:AP69))/2*$B31</f>
        <v>-281574.58560000011</v>
      </c>
      <c r="AQ67" s="235">
        <f>-(($B$21+$B$22)*$B$24+($B$21+$B$22)*$B$24+SUM($B$69:AQ69))/2*$B31</f>
        <v>-281574.58560000011</v>
      </c>
      <c r="AR67" s="235">
        <f>-(($B$21+$B$22)*$B$24+($B$21+$B$22)*$B$24+SUM($B$69:AR69))/2*$B31</f>
        <v>-281574.58560000011</v>
      </c>
      <c r="AS67" s="235">
        <f>-(($B$21+$B$22)*$B$24+($B$21+$B$22)*$B$24+SUM($B$69:AS69))/2*$B31</f>
        <v>-281574.58560000011</v>
      </c>
      <c r="AT67" s="235">
        <f>-(($B$21+$B$22)*$B$24+($B$21+$B$22)*$B$24+SUM($B$69:AT69))/2*$B31</f>
        <v>-281574.58560000011</v>
      </c>
      <c r="AU67" s="235">
        <f>-(($B$21+$B$22)*$B$24+($B$21+$B$22)*$B$24+SUM($B$69:AU69))/2*$B31</f>
        <v>-281574.58560000011</v>
      </c>
      <c r="AV67" s="235">
        <f>-(($B$21+$B$22)*$B$24+($B$21+$B$22)*$B$24+SUM($B$69:AV69))/2*$B31</f>
        <v>-281574.58560000011</v>
      </c>
      <c r="AW67" s="235">
        <f>-(($B$21+$B$22)*$B$24+($B$21+$B$22)*$B$24+SUM($B$69:AW69))/2*$B31</f>
        <v>-281574.58560000011</v>
      </c>
      <c r="AX67" s="235">
        <f>-(($B$21+$B$22)*$B$24+($B$21+$B$22)*$B$24+SUM($B$69:AX69))/2*$B31</f>
        <v>-281574.58560000011</v>
      </c>
      <c r="AY67" s="235">
        <f>-(($B$21+$B$22)*$B$24+($B$21+$B$22)*$B$24+SUM($B$69:AY69))/2*$B31</f>
        <v>-281574.58560000011</v>
      </c>
      <c r="AZ67" s="235">
        <f>-(($B$21+$B$22)*$B$24+($B$21+$B$22)*$B$24+SUM($B$69:AZ69))/2*$B31</f>
        <v>-281574.58560000011</v>
      </c>
    </row>
    <row r="68" spans="1:52" s="177" customFormat="1" ht="14.25" x14ac:dyDescent="0.25">
      <c r="A68" s="238" t="s">
        <v>552</v>
      </c>
      <c r="B68" s="233">
        <f t="shared" ref="B68:AZ68" si="10">B60+B61</f>
        <v>0</v>
      </c>
      <c r="C68" s="233">
        <f t="shared" si="10"/>
        <v>383867.38063272007</v>
      </c>
      <c r="D68" s="233">
        <f t="shared" si="10"/>
        <v>395599.65503272007</v>
      </c>
      <c r="E68" s="233">
        <f t="shared" si="10"/>
        <v>407331.92943272006</v>
      </c>
      <c r="F68" s="233">
        <f t="shared" si="10"/>
        <v>419064.20383272006</v>
      </c>
      <c r="G68" s="233">
        <f t="shared" si="10"/>
        <v>430796.47823272005</v>
      </c>
      <c r="H68" s="233">
        <f t="shared" si="10"/>
        <v>442528.75263272005</v>
      </c>
      <c r="I68" s="233">
        <f t="shared" si="10"/>
        <v>838047.7784611159</v>
      </c>
      <c r="J68" s="233">
        <f t="shared" si="10"/>
        <v>849780.0528611159</v>
      </c>
      <c r="K68" s="233">
        <f t="shared" si="10"/>
        <v>861512.32726111589</v>
      </c>
      <c r="L68" s="233">
        <f t="shared" si="10"/>
        <v>873244.60166111588</v>
      </c>
      <c r="M68" s="234">
        <f t="shared" si="10"/>
        <v>884976.876061116</v>
      </c>
      <c r="N68" s="233">
        <f t="shared" si="10"/>
        <v>896709.15046111599</v>
      </c>
      <c r="O68" s="233">
        <f t="shared" si="10"/>
        <v>1548086.0105751096</v>
      </c>
      <c r="P68" s="233">
        <f t="shared" si="10"/>
        <v>1559818.2849751094</v>
      </c>
      <c r="Q68" s="233">
        <f t="shared" si="10"/>
        <v>1571550.5593751094</v>
      </c>
      <c r="R68" s="233">
        <f t="shared" si="10"/>
        <v>1583282.8337751096</v>
      </c>
      <c r="S68" s="233">
        <f t="shared" si="10"/>
        <v>1595015.1081751094</v>
      </c>
      <c r="T68" s="233">
        <f t="shared" si="10"/>
        <v>1606747.3825751096</v>
      </c>
      <c r="U68" s="233">
        <f t="shared" si="10"/>
        <v>2002266.4084035049</v>
      </c>
      <c r="V68" s="233">
        <f t="shared" si="10"/>
        <v>2013998.6828035049</v>
      </c>
      <c r="W68" s="233">
        <f t="shared" si="10"/>
        <v>2025730.9572035049</v>
      </c>
      <c r="X68" s="233">
        <f t="shared" si="10"/>
        <v>2037463.2316035049</v>
      </c>
      <c r="Y68" s="233">
        <f t="shared" si="10"/>
        <v>2049195.5060035049</v>
      </c>
      <c r="Z68" s="233">
        <f t="shared" si="10"/>
        <v>2060927.7804035048</v>
      </c>
      <c r="AA68" s="233">
        <f t="shared" si="10"/>
        <v>2072660.0548035048</v>
      </c>
      <c r="AB68" s="233" t="e">
        <f t="shared" si="10"/>
        <v>#REF!</v>
      </c>
      <c r="AC68" s="233">
        <f t="shared" si="10"/>
        <v>41980981.221638188</v>
      </c>
      <c r="AD68" s="233" t="e">
        <f t="shared" si="10"/>
        <v>#REF!</v>
      </c>
      <c r="AE68" s="233" t="e">
        <f t="shared" si="10"/>
        <v>#REF!</v>
      </c>
      <c r="AF68" s="233" t="e">
        <f t="shared" si="10"/>
        <v>#REF!</v>
      </c>
      <c r="AG68" s="233" t="e">
        <f t="shared" si="10"/>
        <v>#REF!</v>
      </c>
      <c r="AH68" s="233" t="e">
        <f t="shared" si="10"/>
        <v>#REF!</v>
      </c>
      <c r="AI68" s="233" t="e">
        <f t="shared" si="10"/>
        <v>#REF!</v>
      </c>
      <c r="AJ68" s="233" t="e">
        <f t="shared" si="10"/>
        <v>#REF!</v>
      </c>
      <c r="AK68" s="233" t="e">
        <f t="shared" si="10"/>
        <v>#REF!</v>
      </c>
      <c r="AL68" s="233" t="e">
        <f t="shared" si="10"/>
        <v>#REF!</v>
      </c>
      <c r="AM68" s="233" t="e">
        <f t="shared" si="10"/>
        <v>#REF!</v>
      </c>
      <c r="AN68" s="233" t="e">
        <f t="shared" si="10"/>
        <v>#REF!</v>
      </c>
      <c r="AO68" s="233" t="e">
        <f t="shared" si="10"/>
        <v>#REF!</v>
      </c>
      <c r="AP68" s="233" t="e">
        <f t="shared" si="10"/>
        <v>#REF!</v>
      </c>
      <c r="AQ68" s="233" t="e">
        <f t="shared" si="10"/>
        <v>#REF!</v>
      </c>
      <c r="AR68" s="233" t="e">
        <f t="shared" si="10"/>
        <v>#REF!</v>
      </c>
      <c r="AS68" s="233" t="e">
        <f t="shared" si="10"/>
        <v>#REF!</v>
      </c>
      <c r="AT68" s="233" t="e">
        <f t="shared" si="10"/>
        <v>#REF!</v>
      </c>
      <c r="AU68" s="233" t="e">
        <f t="shared" si="10"/>
        <v>#REF!</v>
      </c>
      <c r="AV68" s="233" t="e">
        <f t="shared" si="10"/>
        <v>#REF!</v>
      </c>
      <c r="AW68" s="233" t="e">
        <f t="shared" si="10"/>
        <v>#REF!</v>
      </c>
      <c r="AX68" s="233" t="e">
        <f t="shared" si="10"/>
        <v>#REF!</v>
      </c>
      <c r="AY68" s="233" t="e">
        <f t="shared" si="10"/>
        <v>#REF!</v>
      </c>
      <c r="AZ68" s="233" t="e">
        <f t="shared" si="10"/>
        <v>#REF!</v>
      </c>
    </row>
    <row r="69" spans="1:52" x14ac:dyDescent="0.25">
      <c r="A69" s="237" t="s">
        <v>310</v>
      </c>
      <c r="B69" s="235">
        <v>0</v>
      </c>
      <c r="C69" s="235">
        <f>IF($B$21-ABS(SUM($B$69:B69))&gt;0,-$B$21/$B$23,0)</f>
        <v>-1066570.3999999999</v>
      </c>
      <c r="D69" s="235">
        <f>IF($B$21-ABS(SUM($B$69:C69))&gt;0,-$B$21/$B$23,0)</f>
        <v>-1066570.3999999999</v>
      </c>
      <c r="E69" s="235">
        <f>IF($B$21-ABS(SUM($B$69:D69))&gt;0,-$B$21/$B$23,0)</f>
        <v>-1066570.3999999999</v>
      </c>
      <c r="F69" s="235">
        <f>IF($B$21-ABS(SUM($B$69:E69))&gt;0,-$B$21/$B$23,0)</f>
        <v>-1066570.3999999999</v>
      </c>
      <c r="G69" s="235">
        <f>IF($B$21-ABS(SUM($B$69:F69))&gt;0,-$B$21/$B$23,0)</f>
        <v>-1066570.3999999999</v>
      </c>
      <c r="H69" s="235">
        <f>IF($B$21-ABS(SUM($B$69:G69))&gt;0,-$B$21/$B$23,0)</f>
        <v>-1066570.3999999999</v>
      </c>
      <c r="I69" s="235">
        <f>IF($B$21-ABS(SUM($B$69:H69))&gt;0,-$B$21/$B$23,0)</f>
        <v>-1066570.3999999999</v>
      </c>
      <c r="J69" s="235">
        <f>IF($B$21-ABS(SUM($B$69:I69))&gt;0,-$B$21/$B$23,0)</f>
        <v>-1066570.3999999999</v>
      </c>
      <c r="K69" s="235">
        <f>IF($B$21-ABS(SUM($B$69:J69))&gt;0,-$B$21/$B$23,0)</f>
        <v>-1066570.3999999999</v>
      </c>
      <c r="L69" s="235">
        <f>IF($B$21-ABS(SUM($B$69:K69))&gt;0,-$B$21/$B$23,0)</f>
        <v>-1066570.3999999999</v>
      </c>
      <c r="M69" s="235">
        <f>IF($B$21-ABS(SUM($B$69:L69))&gt;0,-$B$21/$B$23,0)</f>
        <v>-1066570.3999999999</v>
      </c>
      <c r="N69" s="235">
        <f>IF($B$21-ABS(SUM($B$69:M69))&gt;0,-$B$21/$B$23,0)</f>
        <v>-1066570.3999999999</v>
      </c>
      <c r="O69" s="235">
        <f>IF($B$21-ABS(SUM($B$69:N69))&gt;0,-$B$21/$B$23,0)</f>
        <v>-1066570.3999999999</v>
      </c>
      <c r="P69" s="235">
        <f>IF($B$21-ABS(SUM($B$69:O69))&gt;0,-$B$21/$B$23,0)</f>
        <v>-1066570.3999999999</v>
      </c>
      <c r="Q69" s="235">
        <f>IF($B$21-ABS(SUM($B$69:P69))&gt;0,-$B$21/$B$23,0)</f>
        <v>-1066570.3999999999</v>
      </c>
      <c r="R69" s="235">
        <f>IF($B$21-ABS(SUM($B$69:Q69))&gt;0,-$B$21/$B$23,0)</f>
        <v>-1066570.3999999999</v>
      </c>
      <c r="S69" s="235">
        <f>IF($B$21-ABS(SUM($B$69:R69))&gt;0,-$B$21/$B$23,0)</f>
        <v>-1066570.3999999999</v>
      </c>
      <c r="T69" s="235">
        <f>IF($B$21-ABS(SUM($B$69:S69))&gt;0,-$B$21/$B$23,0)</f>
        <v>-1066570.3999999999</v>
      </c>
      <c r="U69" s="235">
        <f>IF($B$21-ABS(SUM($B$69:T69))&gt;0,-$B$21/$B$23,0)</f>
        <v>-1066570.3999999999</v>
      </c>
      <c r="V69" s="235">
        <f>IF($B$21-ABS(SUM($B$69:U69))&gt;0,-$B$21/$B$23,0)</f>
        <v>-1066570.3999999999</v>
      </c>
      <c r="W69" s="235">
        <f>IF($B$21-ABS(SUM($B$69:V69))&gt;0,-$B$21/$B$23,0)</f>
        <v>-1066570.3999999999</v>
      </c>
      <c r="X69" s="235">
        <f>IF($B$21-ABS(SUM($B$69:W69))&gt;0,-$B$21/$B$23,0)</f>
        <v>-1066570.3999999999</v>
      </c>
      <c r="Y69" s="235">
        <f>IF($B$21-ABS(SUM($B$69:X69))&gt;0,-$B$21/$B$23,0)</f>
        <v>-1066570.3999999999</v>
      </c>
      <c r="Z69" s="235">
        <f>IF($B$21-ABS(SUM($B$69:Y69))&gt;0,-$B$21/$B$23,0)</f>
        <v>-1066570.3999999999</v>
      </c>
      <c r="AA69" s="235">
        <f>IF($B$21-ABS(SUM($B$69:Z69))&gt;0,-$B$21/$B$23,0)</f>
        <v>-1066570.3999999999</v>
      </c>
      <c r="AB69" s="235">
        <f>IF($B$21-ABS(SUM($B$69:AA69))&gt;0,-$B$21/$B$23,0)</f>
        <v>-1066570.3999999999</v>
      </c>
      <c r="AC69" s="235">
        <f>IF($B$21-ABS(SUM($B$69:AB69))&gt;0,-$B$21/$B$23,0)</f>
        <v>0</v>
      </c>
      <c r="AD69" s="235">
        <f>IF($B$21-ABS(SUM($B$69:AC69))&gt;0,-$B$21/$B$23,0)</f>
        <v>0</v>
      </c>
      <c r="AE69" s="235">
        <f>IF($B$21-ABS(SUM($B$69:AD69))&gt;0,-$B$21/$B$23,0)</f>
        <v>0</v>
      </c>
      <c r="AF69" s="235">
        <f>IF($B$21-ABS(SUM($B$69:AE69))&gt;0,-$B$21/$B$23,0)</f>
        <v>0</v>
      </c>
      <c r="AG69" s="235">
        <f>IF($B$21-ABS(SUM($B$69:AF69))&gt;0,-$B$21/$B$23,0)</f>
        <v>0</v>
      </c>
      <c r="AH69" s="235">
        <f>IF($B$21-ABS(SUM($B$69:AG69))&gt;0,-$B$21/$B$23,0)</f>
        <v>0</v>
      </c>
      <c r="AI69" s="235">
        <f>IF($B$21-ABS(SUM($B$69:AH69))&gt;0,-$B$21/$B$23,0)</f>
        <v>0</v>
      </c>
      <c r="AJ69" s="235">
        <f>IF($B$21-ABS(SUM($B$69:AI69))&gt;0,-$B$21/$B$23,0)</f>
        <v>0</v>
      </c>
      <c r="AK69" s="235">
        <f>IF($B$21-ABS(SUM($B$69:AJ69))&gt;0,-$B$21/$B$23,0)</f>
        <v>0</v>
      </c>
      <c r="AL69" s="235">
        <f>IF($B$21-ABS(SUM($B$69:AK69))&gt;0,-$B$21/$B$23,0)</f>
        <v>0</v>
      </c>
      <c r="AM69" s="235">
        <f>IF($B$21-ABS(SUM($B$69:AL69))&gt;0,-$B$21/$B$23,0)</f>
        <v>0</v>
      </c>
      <c r="AN69" s="235">
        <f>IF($B$21-ABS(SUM($B$69:AM69))&gt;0,-$B$21/$B$23,0)</f>
        <v>0</v>
      </c>
      <c r="AO69" s="235">
        <f>IF($B$21-ABS(SUM($B$69:AN69))&gt;0,-$B$21/$B$23,0)</f>
        <v>0</v>
      </c>
      <c r="AP69" s="235">
        <f>IF($B$21-ABS(SUM($B$69:AO69))&gt;0,-$B$21/$B$23,0)</f>
        <v>0</v>
      </c>
      <c r="AQ69" s="235">
        <f>IF($B$21-ABS(SUM($B$69:AP69))&gt;0,-$B$21/$B$23,0)</f>
        <v>0</v>
      </c>
      <c r="AR69" s="235">
        <f>IF($B$21-ABS(SUM($B$69:AQ69))&gt;0,-$B$21/$B$23,0)</f>
        <v>0</v>
      </c>
      <c r="AS69" s="235">
        <f>IF($B$21-ABS(SUM($B$69:AR69))&gt;0,-$B$21/$B$23,0)</f>
        <v>0</v>
      </c>
      <c r="AT69" s="235">
        <f>IF($B$21-ABS(SUM($B$69:AS69))&gt;0,-$B$21/$B$23,0)</f>
        <v>0</v>
      </c>
      <c r="AU69" s="235">
        <f>IF($B$21-ABS(SUM($B$69:AT69))&gt;0,-$B$21/$B$23,0)</f>
        <v>0</v>
      </c>
      <c r="AV69" s="235">
        <f>IF($B$21-ABS(SUM($B$69:AU69))&gt;0,-$B$21/$B$23,0)</f>
        <v>0</v>
      </c>
      <c r="AW69" s="235">
        <f>IF($B$21-ABS(SUM($B$69:AV69))&gt;0,-$B$21/$B$23,0)</f>
        <v>0</v>
      </c>
      <c r="AX69" s="235">
        <f>IF($B$21-ABS(SUM($B$69:AW69))&gt;0,-$B$21/$B$23,0)</f>
        <v>0</v>
      </c>
      <c r="AY69" s="235">
        <f>IF($B$21-ABS(SUM($B$69:AX69))&gt;0,-$B$21/$B$23,0)</f>
        <v>0</v>
      </c>
      <c r="AZ69" s="235">
        <f>IF($B$21-ABS(SUM($B$69:AY69))&gt;0,-$B$21/$B$23,0)</f>
        <v>0</v>
      </c>
    </row>
    <row r="70" spans="1:52" s="177" customFormat="1" ht="14.25" x14ac:dyDescent="0.25">
      <c r="A70" s="238" t="s">
        <v>553</v>
      </c>
      <c r="B70" s="233">
        <f t="shared" ref="B70:AZ70" si="11">B68+B69</f>
        <v>0</v>
      </c>
      <c r="C70" s="233">
        <f t="shared" si="11"/>
        <v>-682703.01936727983</v>
      </c>
      <c r="D70" s="233">
        <f t="shared" si="11"/>
        <v>-670970.74496727984</v>
      </c>
      <c r="E70" s="233">
        <f t="shared" si="11"/>
        <v>-659238.47056727984</v>
      </c>
      <c r="F70" s="233">
        <f t="shared" si="11"/>
        <v>-647506.19616727985</v>
      </c>
      <c r="G70" s="233">
        <f t="shared" si="11"/>
        <v>-635773.92176727985</v>
      </c>
      <c r="H70" s="233">
        <f t="shared" si="11"/>
        <v>-624041.64736727986</v>
      </c>
      <c r="I70" s="233">
        <f t="shared" si="11"/>
        <v>-228522.62153888401</v>
      </c>
      <c r="J70" s="233">
        <f t="shared" si="11"/>
        <v>-216790.34713888401</v>
      </c>
      <c r="K70" s="233">
        <f t="shared" si="11"/>
        <v>-205058.07273888402</v>
      </c>
      <c r="L70" s="233">
        <f t="shared" si="11"/>
        <v>-193325.79833888402</v>
      </c>
      <c r="M70" s="234">
        <f t="shared" si="11"/>
        <v>-181593.52393888391</v>
      </c>
      <c r="N70" s="233">
        <f t="shared" si="11"/>
        <v>-169861.24953888392</v>
      </c>
      <c r="O70" s="233">
        <f t="shared" si="11"/>
        <v>481515.61057510972</v>
      </c>
      <c r="P70" s="233">
        <f t="shared" si="11"/>
        <v>493247.88497510948</v>
      </c>
      <c r="Q70" s="233">
        <f t="shared" si="11"/>
        <v>504980.15937510948</v>
      </c>
      <c r="R70" s="233">
        <f t="shared" si="11"/>
        <v>516712.4337751097</v>
      </c>
      <c r="S70" s="233">
        <f t="shared" si="11"/>
        <v>528444.70817510947</v>
      </c>
      <c r="T70" s="233">
        <f t="shared" si="11"/>
        <v>540176.98257510969</v>
      </c>
      <c r="U70" s="233">
        <f t="shared" si="11"/>
        <v>935696.00840350497</v>
      </c>
      <c r="V70" s="233">
        <f t="shared" si="11"/>
        <v>947428.28280350496</v>
      </c>
      <c r="W70" s="233">
        <f t="shared" si="11"/>
        <v>959160.55720350496</v>
      </c>
      <c r="X70" s="233">
        <f t="shared" si="11"/>
        <v>970892.83160350495</v>
      </c>
      <c r="Y70" s="233">
        <f t="shared" si="11"/>
        <v>982625.10600350494</v>
      </c>
      <c r="Z70" s="233">
        <f t="shared" si="11"/>
        <v>994357.38040350494</v>
      </c>
      <c r="AA70" s="233">
        <f t="shared" si="11"/>
        <v>1006089.6548035049</v>
      </c>
      <c r="AB70" s="233" t="e">
        <f t="shared" si="11"/>
        <v>#REF!</v>
      </c>
      <c r="AC70" s="233">
        <f t="shared" si="11"/>
        <v>41980981.221638188</v>
      </c>
      <c r="AD70" s="233" t="e">
        <f t="shared" si="11"/>
        <v>#REF!</v>
      </c>
      <c r="AE70" s="233" t="e">
        <f t="shared" si="11"/>
        <v>#REF!</v>
      </c>
      <c r="AF70" s="233" t="e">
        <f t="shared" si="11"/>
        <v>#REF!</v>
      </c>
      <c r="AG70" s="233" t="e">
        <f t="shared" si="11"/>
        <v>#REF!</v>
      </c>
      <c r="AH70" s="233" t="e">
        <f t="shared" si="11"/>
        <v>#REF!</v>
      </c>
      <c r="AI70" s="233" t="e">
        <f t="shared" si="11"/>
        <v>#REF!</v>
      </c>
      <c r="AJ70" s="233" t="e">
        <f t="shared" si="11"/>
        <v>#REF!</v>
      </c>
      <c r="AK70" s="233" t="e">
        <f t="shared" si="11"/>
        <v>#REF!</v>
      </c>
      <c r="AL70" s="233" t="e">
        <f t="shared" si="11"/>
        <v>#REF!</v>
      </c>
      <c r="AM70" s="233" t="e">
        <f t="shared" si="11"/>
        <v>#REF!</v>
      </c>
      <c r="AN70" s="233" t="e">
        <f t="shared" si="11"/>
        <v>#REF!</v>
      </c>
      <c r="AO70" s="233" t="e">
        <f t="shared" si="11"/>
        <v>#REF!</v>
      </c>
      <c r="AP70" s="233" t="e">
        <f t="shared" si="11"/>
        <v>#REF!</v>
      </c>
      <c r="AQ70" s="233" t="e">
        <f t="shared" si="11"/>
        <v>#REF!</v>
      </c>
      <c r="AR70" s="233" t="e">
        <f t="shared" si="11"/>
        <v>#REF!</v>
      </c>
      <c r="AS70" s="233" t="e">
        <f t="shared" si="11"/>
        <v>#REF!</v>
      </c>
      <c r="AT70" s="233" t="e">
        <f t="shared" si="11"/>
        <v>#REF!</v>
      </c>
      <c r="AU70" s="233" t="e">
        <f t="shared" si="11"/>
        <v>#REF!</v>
      </c>
      <c r="AV70" s="233" t="e">
        <f t="shared" si="11"/>
        <v>#REF!</v>
      </c>
      <c r="AW70" s="233" t="e">
        <f t="shared" si="11"/>
        <v>#REF!</v>
      </c>
      <c r="AX70" s="233" t="e">
        <f t="shared" si="11"/>
        <v>#REF!</v>
      </c>
      <c r="AY70" s="233" t="e">
        <f t="shared" si="11"/>
        <v>#REF!</v>
      </c>
      <c r="AZ70" s="233" t="e">
        <f t="shared" si="11"/>
        <v>#REF!</v>
      </c>
    </row>
    <row r="71" spans="1:52" x14ac:dyDescent="0.25">
      <c r="A71" s="237" t="s">
        <v>309</v>
      </c>
      <c r="B71" s="235">
        <f t="shared" ref="B71:AZ71" si="12">-B57</f>
        <v>0</v>
      </c>
      <c r="C71" s="235">
        <f t="shared" si="12"/>
        <v>0</v>
      </c>
      <c r="D71" s="235">
        <f t="shared" si="12"/>
        <v>0</v>
      </c>
      <c r="E71" s="235">
        <f t="shared" si="12"/>
        <v>0</v>
      </c>
      <c r="F71" s="235">
        <f t="shared" si="12"/>
        <v>0</v>
      </c>
      <c r="G71" s="235">
        <f t="shared" si="12"/>
        <v>0</v>
      </c>
      <c r="H71" s="235">
        <f t="shared" si="12"/>
        <v>0</v>
      </c>
      <c r="I71" s="235">
        <f t="shared" si="12"/>
        <v>0</v>
      </c>
      <c r="J71" s="235">
        <f t="shared" si="12"/>
        <v>0</v>
      </c>
      <c r="K71" s="235">
        <f t="shared" si="12"/>
        <v>0</v>
      </c>
      <c r="L71" s="235">
        <f t="shared" si="12"/>
        <v>0</v>
      </c>
      <c r="M71" s="236">
        <f t="shared" si="12"/>
        <v>0</v>
      </c>
      <c r="N71" s="235">
        <f t="shared" si="12"/>
        <v>0</v>
      </c>
      <c r="O71" s="235">
        <f t="shared" si="12"/>
        <v>0</v>
      </c>
      <c r="P71" s="235">
        <f t="shared" si="12"/>
        <v>0</v>
      </c>
      <c r="Q71" s="235">
        <f t="shared" si="12"/>
        <v>0</v>
      </c>
      <c r="R71" s="235">
        <f t="shared" si="12"/>
        <v>0</v>
      </c>
      <c r="S71" s="235">
        <f t="shared" si="12"/>
        <v>0</v>
      </c>
      <c r="T71" s="235">
        <f t="shared" si="12"/>
        <v>0</v>
      </c>
      <c r="U71" s="235">
        <f t="shared" si="12"/>
        <v>0</v>
      </c>
      <c r="V71" s="235">
        <f t="shared" si="12"/>
        <v>0</v>
      </c>
      <c r="W71" s="235">
        <f t="shared" si="12"/>
        <v>0</v>
      </c>
      <c r="X71" s="235">
        <f t="shared" si="12"/>
        <v>0</v>
      </c>
      <c r="Y71" s="235">
        <f t="shared" si="12"/>
        <v>0</v>
      </c>
      <c r="Z71" s="235">
        <f t="shared" si="12"/>
        <v>0</v>
      </c>
      <c r="AA71" s="235">
        <f t="shared" si="12"/>
        <v>0</v>
      </c>
      <c r="AB71" s="235">
        <f t="shared" si="12"/>
        <v>0</v>
      </c>
      <c r="AC71" s="235">
        <f t="shared" si="12"/>
        <v>0</v>
      </c>
      <c r="AD71" s="235">
        <f t="shared" si="12"/>
        <v>0</v>
      </c>
      <c r="AE71" s="235">
        <f t="shared" si="12"/>
        <v>0</v>
      </c>
      <c r="AF71" s="235">
        <f t="shared" si="12"/>
        <v>0</v>
      </c>
      <c r="AG71" s="235">
        <f t="shared" si="12"/>
        <v>0</v>
      </c>
      <c r="AH71" s="235">
        <f t="shared" si="12"/>
        <v>0</v>
      </c>
      <c r="AI71" s="235">
        <f t="shared" si="12"/>
        <v>0</v>
      </c>
      <c r="AJ71" s="235">
        <f t="shared" si="12"/>
        <v>0</v>
      </c>
      <c r="AK71" s="235">
        <f t="shared" si="12"/>
        <v>0</v>
      </c>
      <c r="AL71" s="235">
        <f t="shared" si="12"/>
        <v>0</v>
      </c>
      <c r="AM71" s="235">
        <f t="shared" si="12"/>
        <v>0</v>
      </c>
      <c r="AN71" s="235">
        <f t="shared" si="12"/>
        <v>0</v>
      </c>
      <c r="AO71" s="235">
        <f t="shared" si="12"/>
        <v>0</v>
      </c>
      <c r="AP71" s="235">
        <f t="shared" si="12"/>
        <v>0</v>
      </c>
      <c r="AQ71" s="235">
        <f t="shared" si="12"/>
        <v>0</v>
      </c>
      <c r="AR71" s="235">
        <f t="shared" si="12"/>
        <v>0</v>
      </c>
      <c r="AS71" s="235">
        <f t="shared" si="12"/>
        <v>0</v>
      </c>
      <c r="AT71" s="235">
        <f t="shared" si="12"/>
        <v>0</v>
      </c>
      <c r="AU71" s="235">
        <f t="shared" si="12"/>
        <v>0</v>
      </c>
      <c r="AV71" s="235">
        <f t="shared" si="12"/>
        <v>0</v>
      </c>
      <c r="AW71" s="235">
        <f t="shared" si="12"/>
        <v>0</v>
      </c>
      <c r="AX71" s="235">
        <f t="shared" si="12"/>
        <v>0</v>
      </c>
      <c r="AY71" s="235">
        <f t="shared" si="12"/>
        <v>0</v>
      </c>
      <c r="AZ71" s="235">
        <f t="shared" si="12"/>
        <v>0</v>
      </c>
    </row>
    <row r="72" spans="1:52" s="177" customFormat="1" ht="14.25" x14ac:dyDescent="0.25">
      <c r="A72" s="238" t="s">
        <v>313</v>
      </c>
      <c r="B72" s="233">
        <f t="shared" ref="B72:AZ72" si="13">B70+B71</f>
        <v>0</v>
      </c>
      <c r="C72" s="233">
        <f t="shared" si="13"/>
        <v>-682703.01936727983</v>
      </c>
      <c r="D72" s="233">
        <f t="shared" si="13"/>
        <v>-670970.74496727984</v>
      </c>
      <c r="E72" s="233">
        <f t="shared" si="13"/>
        <v>-659238.47056727984</v>
      </c>
      <c r="F72" s="233">
        <f t="shared" si="13"/>
        <v>-647506.19616727985</v>
      </c>
      <c r="G72" s="233">
        <f t="shared" si="13"/>
        <v>-635773.92176727985</v>
      </c>
      <c r="H72" s="233">
        <f t="shared" si="13"/>
        <v>-624041.64736727986</v>
      </c>
      <c r="I72" s="233">
        <f t="shared" si="13"/>
        <v>-228522.62153888401</v>
      </c>
      <c r="J72" s="233">
        <f t="shared" si="13"/>
        <v>-216790.34713888401</v>
      </c>
      <c r="K72" s="233">
        <f t="shared" si="13"/>
        <v>-205058.07273888402</v>
      </c>
      <c r="L72" s="233">
        <f t="shared" si="13"/>
        <v>-193325.79833888402</v>
      </c>
      <c r="M72" s="234">
        <f t="shared" si="13"/>
        <v>-181593.52393888391</v>
      </c>
      <c r="N72" s="233">
        <f t="shared" si="13"/>
        <v>-169861.24953888392</v>
      </c>
      <c r="O72" s="233">
        <f t="shared" si="13"/>
        <v>481515.61057510972</v>
      </c>
      <c r="P72" s="233">
        <f t="shared" si="13"/>
        <v>493247.88497510948</v>
      </c>
      <c r="Q72" s="233">
        <f t="shared" si="13"/>
        <v>504980.15937510948</v>
      </c>
      <c r="R72" s="233">
        <f t="shared" si="13"/>
        <v>516712.4337751097</v>
      </c>
      <c r="S72" s="233">
        <f t="shared" si="13"/>
        <v>528444.70817510947</v>
      </c>
      <c r="T72" s="233">
        <f t="shared" si="13"/>
        <v>540176.98257510969</v>
      </c>
      <c r="U72" s="233">
        <f t="shared" si="13"/>
        <v>935696.00840350497</v>
      </c>
      <c r="V72" s="233">
        <f t="shared" si="13"/>
        <v>947428.28280350496</v>
      </c>
      <c r="W72" s="233">
        <f t="shared" si="13"/>
        <v>959160.55720350496</v>
      </c>
      <c r="X72" s="233">
        <f t="shared" si="13"/>
        <v>970892.83160350495</v>
      </c>
      <c r="Y72" s="233">
        <f t="shared" si="13"/>
        <v>982625.10600350494</v>
      </c>
      <c r="Z72" s="233">
        <f t="shared" si="13"/>
        <v>994357.38040350494</v>
      </c>
      <c r="AA72" s="233">
        <f t="shared" si="13"/>
        <v>1006089.6548035049</v>
      </c>
      <c r="AB72" s="233" t="e">
        <f t="shared" si="13"/>
        <v>#REF!</v>
      </c>
      <c r="AC72" s="233">
        <f t="shared" si="13"/>
        <v>41980981.221638188</v>
      </c>
      <c r="AD72" s="233" t="e">
        <f t="shared" si="13"/>
        <v>#REF!</v>
      </c>
      <c r="AE72" s="233" t="e">
        <f t="shared" si="13"/>
        <v>#REF!</v>
      </c>
      <c r="AF72" s="233" t="e">
        <f t="shared" si="13"/>
        <v>#REF!</v>
      </c>
      <c r="AG72" s="233" t="e">
        <f t="shared" si="13"/>
        <v>#REF!</v>
      </c>
      <c r="AH72" s="233" t="e">
        <f t="shared" si="13"/>
        <v>#REF!</v>
      </c>
      <c r="AI72" s="233" t="e">
        <f t="shared" si="13"/>
        <v>#REF!</v>
      </c>
      <c r="AJ72" s="233" t="e">
        <f t="shared" si="13"/>
        <v>#REF!</v>
      </c>
      <c r="AK72" s="233" t="e">
        <f t="shared" si="13"/>
        <v>#REF!</v>
      </c>
      <c r="AL72" s="233" t="e">
        <f t="shared" si="13"/>
        <v>#REF!</v>
      </c>
      <c r="AM72" s="233" t="e">
        <f t="shared" si="13"/>
        <v>#REF!</v>
      </c>
      <c r="AN72" s="233" t="e">
        <f t="shared" si="13"/>
        <v>#REF!</v>
      </c>
      <c r="AO72" s="233" t="e">
        <f t="shared" si="13"/>
        <v>#REF!</v>
      </c>
      <c r="AP72" s="233" t="e">
        <f t="shared" si="13"/>
        <v>#REF!</v>
      </c>
      <c r="AQ72" s="233" t="e">
        <f t="shared" si="13"/>
        <v>#REF!</v>
      </c>
      <c r="AR72" s="233" t="e">
        <f t="shared" si="13"/>
        <v>#REF!</v>
      </c>
      <c r="AS72" s="233" t="e">
        <f t="shared" si="13"/>
        <v>#REF!</v>
      </c>
      <c r="AT72" s="233" t="e">
        <f t="shared" si="13"/>
        <v>#REF!</v>
      </c>
      <c r="AU72" s="233" t="e">
        <f t="shared" si="13"/>
        <v>#REF!</v>
      </c>
      <c r="AV72" s="233" t="e">
        <f t="shared" si="13"/>
        <v>#REF!</v>
      </c>
      <c r="AW72" s="233" t="e">
        <f t="shared" si="13"/>
        <v>#REF!</v>
      </c>
      <c r="AX72" s="233" t="e">
        <f t="shared" si="13"/>
        <v>#REF!</v>
      </c>
      <c r="AY72" s="233" t="e">
        <f t="shared" si="13"/>
        <v>#REF!</v>
      </c>
      <c r="AZ72" s="233" t="e">
        <f t="shared" si="13"/>
        <v>#REF!</v>
      </c>
    </row>
    <row r="73" spans="1:52" x14ac:dyDescent="0.25">
      <c r="A73" s="237" t="s">
        <v>308</v>
      </c>
      <c r="B73" s="235">
        <f t="shared" ref="B73:AZ73" si="14">-B72*$B$32</f>
        <v>0</v>
      </c>
      <c r="C73" s="235">
        <f t="shared" si="14"/>
        <v>136540.60387345598</v>
      </c>
      <c r="D73" s="235">
        <f t="shared" si="14"/>
        <v>134194.14899345598</v>
      </c>
      <c r="E73" s="235">
        <f t="shared" si="14"/>
        <v>131847.69411345597</v>
      </c>
      <c r="F73" s="235">
        <f t="shared" si="14"/>
        <v>129501.23923345597</v>
      </c>
      <c r="G73" s="235">
        <f t="shared" si="14"/>
        <v>127154.78435345598</v>
      </c>
      <c r="H73" s="235">
        <f t="shared" si="14"/>
        <v>124808.32947345597</v>
      </c>
      <c r="I73" s="235">
        <f t="shared" si="14"/>
        <v>45704.524307776803</v>
      </c>
      <c r="J73" s="235">
        <f t="shared" si="14"/>
        <v>43358.069427776805</v>
      </c>
      <c r="K73" s="235">
        <f t="shared" si="14"/>
        <v>41011.614547776808</v>
      </c>
      <c r="L73" s="235">
        <f t="shared" si="14"/>
        <v>38665.159667776803</v>
      </c>
      <c r="M73" s="236">
        <f t="shared" si="14"/>
        <v>36318.704787776784</v>
      </c>
      <c r="N73" s="235">
        <f t="shared" si="14"/>
        <v>33972.249907776786</v>
      </c>
      <c r="O73" s="235">
        <f t="shared" si="14"/>
        <v>-96303.12211502195</v>
      </c>
      <c r="P73" s="235">
        <f t="shared" si="14"/>
        <v>-98649.576995021896</v>
      </c>
      <c r="Q73" s="235">
        <f t="shared" si="14"/>
        <v>-100996.0318750219</v>
      </c>
      <c r="R73" s="235">
        <f t="shared" si="14"/>
        <v>-103342.48675502195</v>
      </c>
      <c r="S73" s="235">
        <f t="shared" si="14"/>
        <v>-105688.9416350219</v>
      </c>
      <c r="T73" s="235">
        <f t="shared" si="14"/>
        <v>-108035.39651502194</v>
      </c>
      <c r="U73" s="235">
        <f t="shared" si="14"/>
        <v>-187139.20168070099</v>
      </c>
      <c r="V73" s="235">
        <f t="shared" si="14"/>
        <v>-189485.656560701</v>
      </c>
      <c r="W73" s="235">
        <f t="shared" si="14"/>
        <v>-191832.111440701</v>
      </c>
      <c r="X73" s="235">
        <f t="shared" si="14"/>
        <v>-194178.56632070101</v>
      </c>
      <c r="Y73" s="235">
        <f t="shared" si="14"/>
        <v>-196525.02120070101</v>
      </c>
      <c r="Z73" s="235">
        <f t="shared" si="14"/>
        <v>-198871.47608070099</v>
      </c>
      <c r="AA73" s="235">
        <f t="shared" si="14"/>
        <v>-201217.93096070099</v>
      </c>
      <c r="AB73" s="235" t="e">
        <f t="shared" si="14"/>
        <v>#REF!</v>
      </c>
      <c r="AC73" s="235">
        <f t="shared" si="14"/>
        <v>-8396196.2443276383</v>
      </c>
      <c r="AD73" s="235" t="e">
        <f t="shared" si="14"/>
        <v>#REF!</v>
      </c>
      <c r="AE73" s="235" t="e">
        <f t="shared" si="14"/>
        <v>#REF!</v>
      </c>
      <c r="AF73" s="235" t="e">
        <f t="shared" si="14"/>
        <v>#REF!</v>
      </c>
      <c r="AG73" s="235" t="e">
        <f t="shared" si="14"/>
        <v>#REF!</v>
      </c>
      <c r="AH73" s="235" t="e">
        <f t="shared" si="14"/>
        <v>#REF!</v>
      </c>
      <c r="AI73" s="235" t="e">
        <f t="shared" si="14"/>
        <v>#REF!</v>
      </c>
      <c r="AJ73" s="235" t="e">
        <f t="shared" si="14"/>
        <v>#REF!</v>
      </c>
      <c r="AK73" s="235" t="e">
        <f t="shared" si="14"/>
        <v>#REF!</v>
      </c>
      <c r="AL73" s="235" t="e">
        <f t="shared" si="14"/>
        <v>#REF!</v>
      </c>
      <c r="AM73" s="235" t="e">
        <f t="shared" si="14"/>
        <v>#REF!</v>
      </c>
      <c r="AN73" s="235" t="e">
        <f t="shared" si="14"/>
        <v>#REF!</v>
      </c>
      <c r="AO73" s="235" t="e">
        <f t="shared" si="14"/>
        <v>#REF!</v>
      </c>
      <c r="AP73" s="235" t="e">
        <f t="shared" si="14"/>
        <v>#REF!</v>
      </c>
      <c r="AQ73" s="235" t="e">
        <f t="shared" si="14"/>
        <v>#REF!</v>
      </c>
      <c r="AR73" s="235" t="e">
        <f t="shared" si="14"/>
        <v>#REF!</v>
      </c>
      <c r="AS73" s="235" t="e">
        <f t="shared" si="14"/>
        <v>#REF!</v>
      </c>
      <c r="AT73" s="235" t="e">
        <f t="shared" si="14"/>
        <v>#REF!</v>
      </c>
      <c r="AU73" s="235" t="e">
        <f t="shared" si="14"/>
        <v>#REF!</v>
      </c>
      <c r="AV73" s="235" t="e">
        <f t="shared" si="14"/>
        <v>#REF!</v>
      </c>
      <c r="AW73" s="235" t="e">
        <f t="shared" si="14"/>
        <v>#REF!</v>
      </c>
      <c r="AX73" s="235" t="e">
        <f t="shared" si="14"/>
        <v>#REF!</v>
      </c>
      <c r="AY73" s="235" t="e">
        <f t="shared" si="14"/>
        <v>#REF!</v>
      </c>
      <c r="AZ73" s="235" t="e">
        <f t="shared" si="14"/>
        <v>#REF!</v>
      </c>
    </row>
    <row r="74" spans="1:52" ht="16.5" thickBot="1" x14ac:dyDescent="0.3">
      <c r="A74" s="239" t="s">
        <v>312</v>
      </c>
      <c r="B74" s="240">
        <f t="shared" ref="B74:AZ74" si="15">B72+B73</f>
        <v>0</v>
      </c>
      <c r="C74" s="240">
        <f t="shared" si="15"/>
        <v>-546162.41549382382</v>
      </c>
      <c r="D74" s="240">
        <f t="shared" si="15"/>
        <v>-536776.59597382392</v>
      </c>
      <c r="E74" s="240">
        <f t="shared" si="15"/>
        <v>-527390.7764538239</v>
      </c>
      <c r="F74" s="240">
        <f t="shared" si="15"/>
        <v>-518004.95693382388</v>
      </c>
      <c r="G74" s="240">
        <f t="shared" si="15"/>
        <v>-508619.13741382386</v>
      </c>
      <c r="H74" s="240">
        <f t="shared" si="15"/>
        <v>-499233.3178938239</v>
      </c>
      <c r="I74" s="240">
        <f t="shared" si="15"/>
        <v>-182818.09723110721</v>
      </c>
      <c r="J74" s="240">
        <f t="shared" si="15"/>
        <v>-173432.27771110722</v>
      </c>
      <c r="K74" s="240">
        <f t="shared" si="15"/>
        <v>-164046.4581911072</v>
      </c>
      <c r="L74" s="240">
        <f t="shared" si="15"/>
        <v>-154660.63867110721</v>
      </c>
      <c r="M74" s="241">
        <f t="shared" si="15"/>
        <v>-145274.81915110713</v>
      </c>
      <c r="N74" s="240">
        <f t="shared" si="15"/>
        <v>-135888.99963110714</v>
      </c>
      <c r="O74" s="240">
        <f t="shared" si="15"/>
        <v>385212.4884600878</v>
      </c>
      <c r="P74" s="240">
        <f t="shared" si="15"/>
        <v>394598.30798008759</v>
      </c>
      <c r="Q74" s="240">
        <f t="shared" si="15"/>
        <v>403984.1275000876</v>
      </c>
      <c r="R74" s="240">
        <f t="shared" si="15"/>
        <v>413369.94702008774</v>
      </c>
      <c r="S74" s="240">
        <f t="shared" si="15"/>
        <v>422755.76654008758</v>
      </c>
      <c r="T74" s="240">
        <f t="shared" si="15"/>
        <v>432141.58606008778</v>
      </c>
      <c r="U74" s="240">
        <f t="shared" si="15"/>
        <v>748556.80672280397</v>
      </c>
      <c r="V74" s="240">
        <f t="shared" si="15"/>
        <v>757942.62624280399</v>
      </c>
      <c r="W74" s="240">
        <f t="shared" si="15"/>
        <v>767328.44576280401</v>
      </c>
      <c r="X74" s="240">
        <f t="shared" si="15"/>
        <v>776714.26528280391</v>
      </c>
      <c r="Y74" s="240">
        <f t="shared" si="15"/>
        <v>786100.08480280393</v>
      </c>
      <c r="Z74" s="240">
        <f t="shared" si="15"/>
        <v>795485.90432280395</v>
      </c>
      <c r="AA74" s="240">
        <f t="shared" si="15"/>
        <v>804871.72384280397</v>
      </c>
      <c r="AB74" s="240" t="e">
        <f t="shared" si="15"/>
        <v>#REF!</v>
      </c>
      <c r="AC74" s="240">
        <f t="shared" si="15"/>
        <v>33584784.977310553</v>
      </c>
      <c r="AD74" s="240" t="e">
        <f t="shared" si="15"/>
        <v>#REF!</v>
      </c>
      <c r="AE74" s="240" t="e">
        <f t="shared" si="15"/>
        <v>#REF!</v>
      </c>
      <c r="AF74" s="240" t="e">
        <f t="shared" si="15"/>
        <v>#REF!</v>
      </c>
      <c r="AG74" s="240" t="e">
        <f t="shared" si="15"/>
        <v>#REF!</v>
      </c>
      <c r="AH74" s="240" t="e">
        <f t="shared" si="15"/>
        <v>#REF!</v>
      </c>
      <c r="AI74" s="240" t="e">
        <f t="shared" si="15"/>
        <v>#REF!</v>
      </c>
      <c r="AJ74" s="240" t="e">
        <f t="shared" si="15"/>
        <v>#REF!</v>
      </c>
      <c r="AK74" s="240" t="e">
        <f t="shared" si="15"/>
        <v>#REF!</v>
      </c>
      <c r="AL74" s="240" t="e">
        <f t="shared" si="15"/>
        <v>#REF!</v>
      </c>
      <c r="AM74" s="240" t="e">
        <f t="shared" si="15"/>
        <v>#REF!</v>
      </c>
      <c r="AN74" s="240" t="e">
        <f t="shared" si="15"/>
        <v>#REF!</v>
      </c>
      <c r="AO74" s="240" t="e">
        <f t="shared" si="15"/>
        <v>#REF!</v>
      </c>
      <c r="AP74" s="240" t="e">
        <f t="shared" si="15"/>
        <v>#REF!</v>
      </c>
      <c r="AQ74" s="240" t="e">
        <f t="shared" si="15"/>
        <v>#REF!</v>
      </c>
      <c r="AR74" s="240" t="e">
        <f t="shared" si="15"/>
        <v>#REF!</v>
      </c>
      <c r="AS74" s="240" t="e">
        <f t="shared" si="15"/>
        <v>#REF!</v>
      </c>
      <c r="AT74" s="240" t="e">
        <f t="shared" si="15"/>
        <v>#REF!</v>
      </c>
      <c r="AU74" s="240" t="e">
        <f t="shared" si="15"/>
        <v>#REF!</v>
      </c>
      <c r="AV74" s="240" t="e">
        <f t="shared" si="15"/>
        <v>#REF!</v>
      </c>
      <c r="AW74" s="240" t="e">
        <f t="shared" si="15"/>
        <v>#REF!</v>
      </c>
      <c r="AX74" s="240" t="e">
        <f t="shared" si="15"/>
        <v>#REF!</v>
      </c>
      <c r="AY74" s="240" t="e">
        <f t="shared" si="15"/>
        <v>#REF!</v>
      </c>
      <c r="AZ74" s="240" t="e">
        <f t="shared" si="15"/>
        <v>#REF!</v>
      </c>
    </row>
    <row r="75" spans="1:52" s="245" customFormat="1" ht="16.5" thickBot="1" x14ac:dyDescent="0.3">
      <c r="A75" s="242"/>
      <c r="B75" s="243">
        <v>0</v>
      </c>
      <c r="C75" s="243">
        <v>1</v>
      </c>
      <c r="D75" s="243">
        <f>C75+1</f>
        <v>2</v>
      </c>
      <c r="E75" s="243">
        <f t="shared" ref="E75:AZ75" si="16">D75+1</f>
        <v>3</v>
      </c>
      <c r="F75" s="243">
        <f t="shared" si="16"/>
        <v>4</v>
      </c>
      <c r="G75" s="243">
        <f t="shared" si="16"/>
        <v>5</v>
      </c>
      <c r="H75" s="243">
        <f t="shared" si="16"/>
        <v>6</v>
      </c>
      <c r="I75" s="243">
        <f t="shared" si="16"/>
        <v>7</v>
      </c>
      <c r="J75" s="243">
        <f t="shared" si="16"/>
        <v>8</v>
      </c>
      <c r="K75" s="243">
        <f t="shared" si="16"/>
        <v>9</v>
      </c>
      <c r="L75" s="243">
        <f t="shared" si="16"/>
        <v>10</v>
      </c>
      <c r="M75" s="244">
        <f t="shared" si="16"/>
        <v>11</v>
      </c>
      <c r="N75" s="243">
        <f t="shared" si="16"/>
        <v>12</v>
      </c>
      <c r="O75" s="243">
        <f t="shared" si="16"/>
        <v>13</v>
      </c>
      <c r="P75" s="243">
        <f t="shared" si="16"/>
        <v>14</v>
      </c>
      <c r="Q75" s="243">
        <f t="shared" si="16"/>
        <v>15</v>
      </c>
      <c r="R75" s="243">
        <f t="shared" si="16"/>
        <v>16</v>
      </c>
      <c r="S75" s="243">
        <f t="shared" si="16"/>
        <v>17</v>
      </c>
      <c r="T75" s="243">
        <f t="shared" si="16"/>
        <v>18</v>
      </c>
      <c r="U75" s="243">
        <f t="shared" si="16"/>
        <v>19</v>
      </c>
      <c r="V75" s="243">
        <f t="shared" si="16"/>
        <v>20</v>
      </c>
      <c r="W75" s="243">
        <f t="shared" si="16"/>
        <v>21</v>
      </c>
      <c r="X75" s="243">
        <f t="shared" si="16"/>
        <v>22</v>
      </c>
      <c r="Y75" s="243">
        <f t="shared" si="16"/>
        <v>23</v>
      </c>
      <c r="Z75" s="243">
        <f t="shared" si="16"/>
        <v>24</v>
      </c>
      <c r="AA75" s="243">
        <f t="shared" si="16"/>
        <v>25</v>
      </c>
      <c r="AB75" s="243">
        <f t="shared" si="16"/>
        <v>26</v>
      </c>
      <c r="AC75" s="243">
        <f t="shared" si="16"/>
        <v>27</v>
      </c>
      <c r="AD75" s="243">
        <f t="shared" si="16"/>
        <v>28</v>
      </c>
      <c r="AE75" s="243">
        <f t="shared" si="16"/>
        <v>29</v>
      </c>
      <c r="AF75" s="243">
        <f t="shared" si="16"/>
        <v>30</v>
      </c>
      <c r="AG75" s="243">
        <f t="shared" si="16"/>
        <v>31</v>
      </c>
      <c r="AH75" s="243">
        <f t="shared" si="16"/>
        <v>32</v>
      </c>
      <c r="AI75" s="243">
        <f t="shared" si="16"/>
        <v>33</v>
      </c>
      <c r="AJ75" s="243">
        <f t="shared" si="16"/>
        <v>34</v>
      </c>
      <c r="AK75" s="243">
        <f t="shared" si="16"/>
        <v>35</v>
      </c>
      <c r="AL75" s="243">
        <f t="shared" si="16"/>
        <v>36</v>
      </c>
      <c r="AM75" s="243">
        <f t="shared" si="16"/>
        <v>37</v>
      </c>
      <c r="AN75" s="243">
        <f t="shared" si="16"/>
        <v>38</v>
      </c>
      <c r="AO75" s="243">
        <f t="shared" si="16"/>
        <v>39</v>
      </c>
      <c r="AP75" s="243">
        <f t="shared" si="16"/>
        <v>40</v>
      </c>
      <c r="AQ75" s="243">
        <f t="shared" si="16"/>
        <v>41</v>
      </c>
      <c r="AR75" s="243">
        <f t="shared" si="16"/>
        <v>42</v>
      </c>
      <c r="AS75" s="243">
        <f t="shared" si="16"/>
        <v>43</v>
      </c>
      <c r="AT75" s="243">
        <f t="shared" si="16"/>
        <v>44</v>
      </c>
      <c r="AU75" s="243">
        <f t="shared" si="16"/>
        <v>45</v>
      </c>
      <c r="AV75" s="243">
        <f t="shared" si="16"/>
        <v>46</v>
      </c>
      <c r="AW75" s="243">
        <f t="shared" si="16"/>
        <v>47</v>
      </c>
      <c r="AX75" s="243">
        <f t="shared" si="16"/>
        <v>48</v>
      </c>
      <c r="AY75" s="243">
        <f t="shared" si="16"/>
        <v>49</v>
      </c>
      <c r="AZ75" s="243">
        <f t="shared" si="16"/>
        <v>50</v>
      </c>
    </row>
    <row r="76" spans="1:52" ht="31.5" x14ac:dyDescent="0.25">
      <c r="A76" s="222" t="s">
        <v>311</v>
      </c>
      <c r="B76" s="209" t="str">
        <f>B43</f>
        <v>Год окончания строительства 2020</v>
      </c>
      <c r="C76" s="209">
        <f t="shared" ref="C76:AZ76" si="17">C43</f>
        <v>2021</v>
      </c>
      <c r="D76" s="209">
        <f t="shared" si="17"/>
        <v>2022</v>
      </c>
      <c r="E76" s="209">
        <f t="shared" si="17"/>
        <v>2023</v>
      </c>
      <c r="F76" s="209">
        <f t="shared" si="17"/>
        <v>2024</v>
      </c>
      <c r="G76" s="209">
        <f t="shared" si="17"/>
        <v>2025</v>
      </c>
      <c r="H76" s="209">
        <f t="shared" si="17"/>
        <v>2026</v>
      </c>
      <c r="I76" s="209">
        <f t="shared" si="17"/>
        <v>2027</v>
      </c>
      <c r="J76" s="209">
        <f t="shared" si="17"/>
        <v>2028</v>
      </c>
      <c r="K76" s="209">
        <f t="shared" si="17"/>
        <v>2029</v>
      </c>
      <c r="L76" s="209">
        <f t="shared" si="17"/>
        <v>2030</v>
      </c>
      <c r="M76" s="223">
        <f t="shared" si="17"/>
        <v>2031</v>
      </c>
      <c r="N76" s="209">
        <f t="shared" si="17"/>
        <v>2032</v>
      </c>
      <c r="O76" s="209">
        <f t="shared" si="17"/>
        <v>2033</v>
      </c>
      <c r="P76" s="209">
        <f t="shared" si="17"/>
        <v>2034</v>
      </c>
      <c r="Q76" s="209">
        <f t="shared" si="17"/>
        <v>2035</v>
      </c>
      <c r="R76" s="209">
        <f t="shared" si="17"/>
        <v>2036</v>
      </c>
      <c r="S76" s="209">
        <f t="shared" si="17"/>
        <v>2037</v>
      </c>
      <c r="T76" s="209">
        <f t="shared" si="17"/>
        <v>2038</v>
      </c>
      <c r="U76" s="209">
        <f t="shared" si="17"/>
        <v>2039</v>
      </c>
      <c r="V76" s="209">
        <f t="shared" si="17"/>
        <v>2040</v>
      </c>
      <c r="W76" s="209">
        <f t="shared" si="17"/>
        <v>2041</v>
      </c>
      <c r="X76" s="209">
        <f t="shared" si="17"/>
        <v>2042</v>
      </c>
      <c r="Y76" s="209">
        <f t="shared" si="17"/>
        <v>2043</v>
      </c>
      <c r="Z76" s="209">
        <f t="shared" si="17"/>
        <v>2044</v>
      </c>
      <c r="AA76" s="209">
        <f t="shared" si="17"/>
        <v>2045</v>
      </c>
      <c r="AB76" s="209">
        <f t="shared" si="17"/>
        <v>0</v>
      </c>
      <c r="AC76" s="209">
        <f t="shared" si="17"/>
        <v>0</v>
      </c>
      <c r="AD76" s="209">
        <f t="shared" si="17"/>
        <v>0</v>
      </c>
      <c r="AE76" s="209">
        <f t="shared" si="17"/>
        <v>0</v>
      </c>
      <c r="AF76" s="209">
        <f t="shared" si="17"/>
        <v>0</v>
      </c>
      <c r="AG76" s="209">
        <f t="shared" si="17"/>
        <v>0</v>
      </c>
      <c r="AH76" s="209">
        <f t="shared" si="17"/>
        <v>0</v>
      </c>
      <c r="AI76" s="209">
        <f t="shared" si="17"/>
        <v>0</v>
      </c>
      <c r="AJ76" s="209">
        <f t="shared" si="17"/>
        <v>0</v>
      </c>
      <c r="AK76" s="209">
        <f t="shared" si="17"/>
        <v>0</v>
      </c>
      <c r="AL76" s="209">
        <f t="shared" si="17"/>
        <v>0</v>
      </c>
      <c r="AM76" s="209">
        <f t="shared" si="17"/>
        <v>0</v>
      </c>
      <c r="AN76" s="209">
        <f t="shared" si="17"/>
        <v>0</v>
      </c>
      <c r="AO76" s="209">
        <f t="shared" si="17"/>
        <v>0</v>
      </c>
      <c r="AP76" s="209">
        <f t="shared" si="17"/>
        <v>0</v>
      </c>
      <c r="AQ76" s="209">
        <f t="shared" si="17"/>
        <v>0</v>
      </c>
      <c r="AR76" s="209">
        <f t="shared" si="17"/>
        <v>0</v>
      </c>
      <c r="AS76" s="209">
        <f t="shared" si="17"/>
        <v>0</v>
      </c>
      <c r="AT76" s="209">
        <f t="shared" si="17"/>
        <v>0</v>
      </c>
      <c r="AU76" s="209">
        <f t="shared" si="17"/>
        <v>0</v>
      </c>
      <c r="AV76" s="209">
        <f t="shared" si="17"/>
        <v>0</v>
      </c>
      <c r="AW76" s="209">
        <f t="shared" si="17"/>
        <v>0</v>
      </c>
      <c r="AX76" s="209">
        <f t="shared" si="17"/>
        <v>0</v>
      </c>
      <c r="AY76" s="209">
        <f t="shared" si="17"/>
        <v>0</v>
      </c>
      <c r="AZ76" s="209">
        <f t="shared" si="17"/>
        <v>0</v>
      </c>
    </row>
    <row r="77" spans="1:52" s="177" customFormat="1" ht="14.25" x14ac:dyDescent="0.25">
      <c r="A77" s="232" t="s">
        <v>553</v>
      </c>
      <c r="B77" s="233">
        <f t="shared" ref="B77:AZ77" si="18">B70</f>
        <v>0</v>
      </c>
      <c r="C77" s="233">
        <f t="shared" si="18"/>
        <v>-682703.01936727983</v>
      </c>
      <c r="D77" s="233">
        <f t="shared" si="18"/>
        <v>-670970.74496727984</v>
      </c>
      <c r="E77" s="233">
        <f t="shared" si="18"/>
        <v>-659238.47056727984</v>
      </c>
      <c r="F77" s="233">
        <f t="shared" si="18"/>
        <v>-647506.19616727985</v>
      </c>
      <c r="G77" s="233">
        <f t="shared" si="18"/>
        <v>-635773.92176727985</v>
      </c>
      <c r="H77" s="233">
        <f t="shared" si="18"/>
        <v>-624041.64736727986</v>
      </c>
      <c r="I77" s="233">
        <f t="shared" si="18"/>
        <v>-228522.62153888401</v>
      </c>
      <c r="J77" s="233">
        <f t="shared" si="18"/>
        <v>-216790.34713888401</v>
      </c>
      <c r="K77" s="233">
        <f t="shared" si="18"/>
        <v>-205058.07273888402</v>
      </c>
      <c r="L77" s="233">
        <f t="shared" si="18"/>
        <v>-193325.79833888402</v>
      </c>
      <c r="M77" s="234">
        <f t="shared" si="18"/>
        <v>-181593.52393888391</v>
      </c>
      <c r="N77" s="233">
        <f t="shared" si="18"/>
        <v>-169861.24953888392</v>
      </c>
      <c r="O77" s="233">
        <f t="shared" si="18"/>
        <v>481515.61057510972</v>
      </c>
      <c r="P77" s="233">
        <f t="shared" si="18"/>
        <v>493247.88497510948</v>
      </c>
      <c r="Q77" s="233">
        <f t="shared" si="18"/>
        <v>504980.15937510948</v>
      </c>
      <c r="R77" s="233">
        <f t="shared" si="18"/>
        <v>516712.4337751097</v>
      </c>
      <c r="S77" s="233">
        <f t="shared" si="18"/>
        <v>528444.70817510947</v>
      </c>
      <c r="T77" s="233">
        <f t="shared" si="18"/>
        <v>540176.98257510969</v>
      </c>
      <c r="U77" s="233">
        <f t="shared" si="18"/>
        <v>935696.00840350497</v>
      </c>
      <c r="V77" s="233">
        <f t="shared" si="18"/>
        <v>947428.28280350496</v>
      </c>
      <c r="W77" s="233">
        <f t="shared" si="18"/>
        <v>959160.55720350496</v>
      </c>
      <c r="X77" s="233">
        <f t="shared" si="18"/>
        <v>970892.83160350495</v>
      </c>
      <c r="Y77" s="233">
        <f t="shared" si="18"/>
        <v>982625.10600350494</v>
      </c>
      <c r="Z77" s="233">
        <f t="shared" si="18"/>
        <v>994357.38040350494</v>
      </c>
      <c r="AA77" s="233">
        <f t="shared" si="18"/>
        <v>1006089.6548035049</v>
      </c>
      <c r="AB77" s="233" t="e">
        <f t="shared" si="18"/>
        <v>#REF!</v>
      </c>
      <c r="AC77" s="233">
        <f t="shared" si="18"/>
        <v>41980981.221638188</v>
      </c>
      <c r="AD77" s="233" t="e">
        <f t="shared" si="18"/>
        <v>#REF!</v>
      </c>
      <c r="AE77" s="233" t="e">
        <f t="shared" si="18"/>
        <v>#REF!</v>
      </c>
      <c r="AF77" s="233" t="e">
        <f t="shared" si="18"/>
        <v>#REF!</v>
      </c>
      <c r="AG77" s="233" t="e">
        <f t="shared" si="18"/>
        <v>#REF!</v>
      </c>
      <c r="AH77" s="233" t="e">
        <f t="shared" si="18"/>
        <v>#REF!</v>
      </c>
      <c r="AI77" s="233" t="e">
        <f t="shared" si="18"/>
        <v>#REF!</v>
      </c>
      <c r="AJ77" s="233" t="e">
        <f t="shared" si="18"/>
        <v>#REF!</v>
      </c>
      <c r="AK77" s="233" t="e">
        <f t="shared" si="18"/>
        <v>#REF!</v>
      </c>
      <c r="AL77" s="233" t="e">
        <f t="shared" si="18"/>
        <v>#REF!</v>
      </c>
      <c r="AM77" s="233" t="e">
        <f t="shared" si="18"/>
        <v>#REF!</v>
      </c>
      <c r="AN77" s="233" t="e">
        <f t="shared" si="18"/>
        <v>#REF!</v>
      </c>
      <c r="AO77" s="233" t="e">
        <f t="shared" si="18"/>
        <v>#REF!</v>
      </c>
      <c r="AP77" s="233" t="e">
        <f t="shared" si="18"/>
        <v>#REF!</v>
      </c>
      <c r="AQ77" s="233" t="e">
        <f t="shared" si="18"/>
        <v>#REF!</v>
      </c>
      <c r="AR77" s="233" t="e">
        <f t="shared" si="18"/>
        <v>#REF!</v>
      </c>
      <c r="AS77" s="233" t="e">
        <f t="shared" si="18"/>
        <v>#REF!</v>
      </c>
      <c r="AT77" s="233" t="e">
        <f t="shared" si="18"/>
        <v>#REF!</v>
      </c>
      <c r="AU77" s="233" t="e">
        <f t="shared" si="18"/>
        <v>#REF!</v>
      </c>
      <c r="AV77" s="233" t="e">
        <f t="shared" si="18"/>
        <v>#REF!</v>
      </c>
      <c r="AW77" s="233" t="e">
        <f t="shared" si="18"/>
        <v>#REF!</v>
      </c>
      <c r="AX77" s="233" t="e">
        <f t="shared" si="18"/>
        <v>#REF!</v>
      </c>
      <c r="AY77" s="233" t="e">
        <f t="shared" si="18"/>
        <v>#REF!</v>
      </c>
      <c r="AZ77" s="233" t="e">
        <f t="shared" si="18"/>
        <v>#REF!</v>
      </c>
    </row>
    <row r="78" spans="1:52" x14ac:dyDescent="0.25">
      <c r="A78" s="237" t="s">
        <v>310</v>
      </c>
      <c r="B78" s="235">
        <f t="shared" ref="B78:AZ78" si="19">-B69</f>
        <v>0</v>
      </c>
      <c r="C78" s="235">
        <f t="shared" si="19"/>
        <v>1066570.3999999999</v>
      </c>
      <c r="D78" s="235">
        <f t="shared" si="19"/>
        <v>1066570.3999999999</v>
      </c>
      <c r="E78" s="235">
        <f t="shared" si="19"/>
        <v>1066570.3999999999</v>
      </c>
      <c r="F78" s="235">
        <f t="shared" si="19"/>
        <v>1066570.3999999999</v>
      </c>
      <c r="G78" s="235">
        <f t="shared" si="19"/>
        <v>1066570.3999999999</v>
      </c>
      <c r="H78" s="235">
        <f t="shared" si="19"/>
        <v>1066570.3999999999</v>
      </c>
      <c r="I78" s="235">
        <f t="shared" si="19"/>
        <v>1066570.3999999999</v>
      </c>
      <c r="J78" s="235">
        <f t="shared" si="19"/>
        <v>1066570.3999999999</v>
      </c>
      <c r="K78" s="235">
        <f t="shared" si="19"/>
        <v>1066570.3999999999</v>
      </c>
      <c r="L78" s="235">
        <f t="shared" si="19"/>
        <v>1066570.3999999999</v>
      </c>
      <c r="M78" s="236">
        <f t="shared" si="19"/>
        <v>1066570.3999999999</v>
      </c>
      <c r="N78" s="235">
        <f t="shared" si="19"/>
        <v>1066570.3999999999</v>
      </c>
      <c r="O78" s="235">
        <f t="shared" si="19"/>
        <v>1066570.3999999999</v>
      </c>
      <c r="P78" s="235">
        <f t="shared" si="19"/>
        <v>1066570.3999999999</v>
      </c>
      <c r="Q78" s="235">
        <f t="shared" si="19"/>
        <v>1066570.3999999999</v>
      </c>
      <c r="R78" s="235">
        <f t="shared" si="19"/>
        <v>1066570.3999999999</v>
      </c>
      <c r="S78" s="235">
        <f t="shared" si="19"/>
        <v>1066570.3999999999</v>
      </c>
      <c r="T78" s="235">
        <f t="shared" si="19"/>
        <v>1066570.3999999999</v>
      </c>
      <c r="U78" s="235">
        <f t="shared" si="19"/>
        <v>1066570.3999999999</v>
      </c>
      <c r="V78" s="235">
        <f t="shared" si="19"/>
        <v>1066570.3999999999</v>
      </c>
      <c r="W78" s="235">
        <f t="shared" si="19"/>
        <v>1066570.3999999999</v>
      </c>
      <c r="X78" s="235">
        <f t="shared" si="19"/>
        <v>1066570.3999999999</v>
      </c>
      <c r="Y78" s="235">
        <f t="shared" si="19"/>
        <v>1066570.3999999999</v>
      </c>
      <c r="Z78" s="235">
        <f t="shared" si="19"/>
        <v>1066570.3999999999</v>
      </c>
      <c r="AA78" s="235">
        <f t="shared" si="19"/>
        <v>1066570.3999999999</v>
      </c>
      <c r="AB78" s="235">
        <f t="shared" si="19"/>
        <v>1066570.3999999999</v>
      </c>
      <c r="AC78" s="235">
        <f t="shared" si="19"/>
        <v>0</v>
      </c>
      <c r="AD78" s="235">
        <f t="shared" si="19"/>
        <v>0</v>
      </c>
      <c r="AE78" s="235">
        <f t="shared" si="19"/>
        <v>0</v>
      </c>
      <c r="AF78" s="235">
        <f t="shared" si="19"/>
        <v>0</v>
      </c>
      <c r="AG78" s="235">
        <f t="shared" si="19"/>
        <v>0</v>
      </c>
      <c r="AH78" s="235">
        <f t="shared" si="19"/>
        <v>0</v>
      </c>
      <c r="AI78" s="235">
        <f t="shared" si="19"/>
        <v>0</v>
      </c>
      <c r="AJ78" s="235">
        <f t="shared" si="19"/>
        <v>0</v>
      </c>
      <c r="AK78" s="235">
        <f t="shared" si="19"/>
        <v>0</v>
      </c>
      <c r="AL78" s="235">
        <f t="shared" si="19"/>
        <v>0</v>
      </c>
      <c r="AM78" s="235">
        <f t="shared" si="19"/>
        <v>0</v>
      </c>
      <c r="AN78" s="235">
        <f t="shared" si="19"/>
        <v>0</v>
      </c>
      <c r="AO78" s="235">
        <f t="shared" si="19"/>
        <v>0</v>
      </c>
      <c r="AP78" s="235">
        <f t="shared" si="19"/>
        <v>0</v>
      </c>
      <c r="AQ78" s="235">
        <f t="shared" si="19"/>
        <v>0</v>
      </c>
      <c r="AR78" s="235">
        <f t="shared" si="19"/>
        <v>0</v>
      </c>
      <c r="AS78" s="235">
        <f t="shared" si="19"/>
        <v>0</v>
      </c>
      <c r="AT78" s="235">
        <f t="shared" si="19"/>
        <v>0</v>
      </c>
      <c r="AU78" s="235">
        <f t="shared" si="19"/>
        <v>0</v>
      </c>
      <c r="AV78" s="235">
        <f t="shared" si="19"/>
        <v>0</v>
      </c>
      <c r="AW78" s="235">
        <f t="shared" si="19"/>
        <v>0</v>
      </c>
      <c r="AX78" s="235">
        <f t="shared" si="19"/>
        <v>0</v>
      </c>
      <c r="AY78" s="235">
        <f t="shared" si="19"/>
        <v>0</v>
      </c>
      <c r="AZ78" s="235">
        <f t="shared" si="19"/>
        <v>0</v>
      </c>
    </row>
    <row r="79" spans="1:52" x14ac:dyDescent="0.25">
      <c r="A79" s="237" t="s">
        <v>309</v>
      </c>
      <c r="B79" s="235">
        <f t="shared" ref="B79:AZ79" si="20">B71</f>
        <v>0</v>
      </c>
      <c r="C79" s="235">
        <f t="shared" si="20"/>
        <v>0</v>
      </c>
      <c r="D79" s="235">
        <f t="shared" si="20"/>
        <v>0</v>
      </c>
      <c r="E79" s="235">
        <f t="shared" si="20"/>
        <v>0</v>
      </c>
      <c r="F79" s="235">
        <f t="shared" si="20"/>
        <v>0</v>
      </c>
      <c r="G79" s="235">
        <f t="shared" si="20"/>
        <v>0</v>
      </c>
      <c r="H79" s="235">
        <f t="shared" si="20"/>
        <v>0</v>
      </c>
      <c r="I79" s="235">
        <f t="shared" si="20"/>
        <v>0</v>
      </c>
      <c r="J79" s="235">
        <f t="shared" si="20"/>
        <v>0</v>
      </c>
      <c r="K79" s="235">
        <f t="shared" si="20"/>
        <v>0</v>
      </c>
      <c r="L79" s="235">
        <f t="shared" si="20"/>
        <v>0</v>
      </c>
      <c r="M79" s="236">
        <f t="shared" si="20"/>
        <v>0</v>
      </c>
      <c r="N79" s="235">
        <f t="shared" si="20"/>
        <v>0</v>
      </c>
      <c r="O79" s="235">
        <f t="shared" si="20"/>
        <v>0</v>
      </c>
      <c r="P79" s="235">
        <f t="shared" si="20"/>
        <v>0</v>
      </c>
      <c r="Q79" s="235">
        <f t="shared" si="20"/>
        <v>0</v>
      </c>
      <c r="R79" s="235">
        <f t="shared" si="20"/>
        <v>0</v>
      </c>
      <c r="S79" s="235">
        <f t="shared" si="20"/>
        <v>0</v>
      </c>
      <c r="T79" s="235">
        <f t="shared" si="20"/>
        <v>0</v>
      </c>
      <c r="U79" s="235">
        <f t="shared" si="20"/>
        <v>0</v>
      </c>
      <c r="V79" s="235">
        <f t="shared" si="20"/>
        <v>0</v>
      </c>
      <c r="W79" s="235">
        <f t="shared" si="20"/>
        <v>0</v>
      </c>
      <c r="X79" s="235">
        <f t="shared" si="20"/>
        <v>0</v>
      </c>
      <c r="Y79" s="235">
        <f t="shared" si="20"/>
        <v>0</v>
      </c>
      <c r="Z79" s="235">
        <f t="shared" si="20"/>
        <v>0</v>
      </c>
      <c r="AA79" s="235">
        <f t="shared" si="20"/>
        <v>0</v>
      </c>
      <c r="AB79" s="235">
        <f t="shared" si="20"/>
        <v>0</v>
      </c>
      <c r="AC79" s="235">
        <f t="shared" si="20"/>
        <v>0</v>
      </c>
      <c r="AD79" s="235">
        <f t="shared" si="20"/>
        <v>0</v>
      </c>
      <c r="AE79" s="235">
        <f t="shared" si="20"/>
        <v>0</v>
      </c>
      <c r="AF79" s="235">
        <f t="shared" si="20"/>
        <v>0</v>
      </c>
      <c r="AG79" s="235">
        <f t="shared" si="20"/>
        <v>0</v>
      </c>
      <c r="AH79" s="235">
        <f t="shared" si="20"/>
        <v>0</v>
      </c>
      <c r="AI79" s="235">
        <f t="shared" si="20"/>
        <v>0</v>
      </c>
      <c r="AJ79" s="235">
        <f t="shared" si="20"/>
        <v>0</v>
      </c>
      <c r="AK79" s="235">
        <f t="shared" si="20"/>
        <v>0</v>
      </c>
      <c r="AL79" s="235">
        <f t="shared" si="20"/>
        <v>0</v>
      </c>
      <c r="AM79" s="235">
        <f t="shared" si="20"/>
        <v>0</v>
      </c>
      <c r="AN79" s="235">
        <f t="shared" si="20"/>
        <v>0</v>
      </c>
      <c r="AO79" s="235">
        <f t="shared" si="20"/>
        <v>0</v>
      </c>
      <c r="AP79" s="235">
        <f t="shared" si="20"/>
        <v>0</v>
      </c>
      <c r="AQ79" s="235">
        <f t="shared" si="20"/>
        <v>0</v>
      </c>
      <c r="AR79" s="235">
        <f t="shared" si="20"/>
        <v>0</v>
      </c>
      <c r="AS79" s="235">
        <f t="shared" si="20"/>
        <v>0</v>
      </c>
      <c r="AT79" s="235">
        <f t="shared" si="20"/>
        <v>0</v>
      </c>
      <c r="AU79" s="235">
        <f t="shared" si="20"/>
        <v>0</v>
      </c>
      <c r="AV79" s="235">
        <f t="shared" si="20"/>
        <v>0</v>
      </c>
      <c r="AW79" s="235">
        <f t="shared" si="20"/>
        <v>0</v>
      </c>
      <c r="AX79" s="235">
        <f t="shared" si="20"/>
        <v>0</v>
      </c>
      <c r="AY79" s="235">
        <f t="shared" si="20"/>
        <v>0</v>
      </c>
      <c r="AZ79" s="235">
        <f t="shared" si="20"/>
        <v>0</v>
      </c>
    </row>
    <row r="80" spans="1:52" x14ac:dyDescent="0.25">
      <c r="A80" s="237" t="s">
        <v>308</v>
      </c>
      <c r="B80" s="235">
        <f>IF(SUM($B$73:B73)+SUM($A$80:A80)&gt;0,0,SUM($B$73:B73)-SUM($A$80:A80))</f>
        <v>0</v>
      </c>
      <c r="C80" s="235">
        <f>IF(SUM($B$73:C73)+SUM($A$80:B80)&gt;0,0,SUM($B$73:C73)-SUM($A$80:B80))</f>
        <v>0</v>
      </c>
      <c r="D80" s="235">
        <f>IF(SUM($B$73:D73)+SUM($A$80:C80)&gt;0,0,SUM($B$73:D73)-SUM($A$80:C80))</f>
        <v>0</v>
      </c>
      <c r="E80" s="235">
        <f>IF(SUM($B$73:E73)+SUM($A$80:D80)&gt;0,0,SUM($B$73:E73)-SUM($A$80:D80))</f>
        <v>0</v>
      </c>
      <c r="F80" s="235">
        <f>IF(SUM($B$73:F73)+SUM($A$80:E80)&gt;0,0,SUM($B$73:F73)-SUM($A$80:E80))</f>
        <v>0</v>
      </c>
      <c r="G80" s="235">
        <f>IF(SUM($B$73:G73)+SUM($A$80:F80)&gt;0,0,SUM($B$73:G73)-SUM($A$80:F80))</f>
        <v>0</v>
      </c>
      <c r="H80" s="235">
        <f>IF(SUM($B$73:H73)+SUM($A$80:G80)&gt;0,0,SUM($B$73:H73)-SUM($A$80:G80))</f>
        <v>0</v>
      </c>
      <c r="I80" s="235">
        <f>IF(SUM($B$73:I73)+SUM($A$80:H80)&gt;0,0,SUM($B$73:I73)-SUM($A$80:H80))</f>
        <v>0</v>
      </c>
      <c r="J80" s="235">
        <f>IF(SUM($B$73:J73)+SUM($A$80:I80)&gt;0,0,SUM($B$73:J73)-SUM($A$80:I80))</f>
        <v>0</v>
      </c>
      <c r="K80" s="235">
        <f>IF(SUM($B$73:K73)+SUM($A$80:J80)&gt;0,0,SUM($B$73:K73)-SUM($A$80:J80))</f>
        <v>0</v>
      </c>
      <c r="L80" s="235">
        <f>IF(SUM($B$73:L73)+SUM($A$80:K80)&gt;0,0,SUM($B$73:L73)-SUM($A$80:K80))</f>
        <v>0</v>
      </c>
      <c r="M80" s="236">
        <f>IF(SUM($B$73:M73)+SUM($A$80:L80)&gt;0,0,SUM($B$73:M73)-SUM($A$80:L80))</f>
        <v>0</v>
      </c>
      <c r="N80" s="235">
        <f>IF(SUM($B$73:N73)+SUM($A$80:M80)&gt;0,0,SUM($B$73:N73)-SUM($A$80:M80))</f>
        <v>0</v>
      </c>
      <c r="O80" s="235">
        <f>IF(SUM($B$73:O73)+SUM($A$80:N80)&gt;0,0,SUM($B$73:O73)-SUM($A$80:N80))</f>
        <v>0</v>
      </c>
      <c r="P80" s="235">
        <f>IF(SUM($B$73:P73)+SUM($A$80:O80)&gt;0,0,SUM($B$73:P73)-SUM($A$80:O80))</f>
        <v>0</v>
      </c>
      <c r="Q80" s="235">
        <f>IF(SUM($B$73:Q73)+SUM($A$80:P80)&gt;0,0,SUM($B$73:Q73)-SUM($A$80:P80))</f>
        <v>0</v>
      </c>
      <c r="R80" s="235">
        <f>IF(SUM($B$73:R73)+SUM($A$80:Q80)&gt;0,0,SUM($B$73:R73)-SUM($A$80:Q80))</f>
        <v>0</v>
      </c>
      <c r="S80" s="235">
        <f>IF(SUM($B$73:S73)+SUM($A$80:R80)&gt;0,0,SUM($B$73:S73)-SUM($A$80:R80))</f>
        <v>0</v>
      </c>
      <c r="T80" s="235">
        <f>IF(SUM($B$73:T73)+SUM($A$80:S80)&gt;0,0,SUM($B$73:T73)-SUM($A$80:S80))</f>
        <v>0</v>
      </c>
      <c r="U80" s="235">
        <f>IF(SUM($B$73:U73)+SUM($A$80:T80)&gt;0,0,SUM($B$73:U73)-SUM($A$80:T80))</f>
        <v>0</v>
      </c>
      <c r="V80" s="235">
        <f>IF(SUM($B$73:V73)+SUM($A$80:U80)&gt;0,0,SUM($B$73:V73)-SUM($A$80:U80))</f>
        <v>0</v>
      </c>
      <c r="W80" s="235">
        <f>IF(SUM($B$73:W73)+SUM($A$80:V80)&gt;0,0,SUM($B$73:W73)-SUM($A$80:V80))</f>
        <v>-158395.40288483779</v>
      </c>
      <c r="X80" s="235">
        <f>IF(SUM($B$73:X73)+SUM($A$80:W80)&gt;0,0,SUM($B$73:X73)-SUM($A$80:W80))</f>
        <v>-194178.56632070101</v>
      </c>
      <c r="Y80" s="235">
        <f>IF(SUM($B$73:Y73)+SUM($A$80:X80)&gt;0,0,SUM($B$73:Y73)-SUM($A$80:X80))</f>
        <v>-196525.02120070107</v>
      </c>
      <c r="Z80" s="235">
        <f>IF(SUM($B$73:Z73)+SUM($A$80:Y80)&gt;0,0,SUM($B$73:Z73)-SUM($A$80:Y80))</f>
        <v>-198871.47608070099</v>
      </c>
      <c r="AA80" s="235">
        <f>IF(SUM($B$73:AA73)+SUM($A$80:Z80)&gt;0,0,SUM($B$73:AA73)-SUM($A$80:Z80))</f>
        <v>-201217.93096070096</v>
      </c>
      <c r="AB80" s="235" t="e">
        <f>IF(SUM($B$73:AB73)+SUM($A$80:AA80)&gt;0,0,SUM($B$73:AB73)-SUM($A$80:AA80))</f>
        <v>#REF!</v>
      </c>
      <c r="AC80" s="235" t="e">
        <f>IF(SUM($B$73:AC73)+SUM($A$80:AB80)&gt;0,0,SUM($B$73:AC73)-SUM($A$80:AB80))</f>
        <v>#REF!</v>
      </c>
      <c r="AD80" s="235" t="e">
        <f>IF(SUM($B$73:AD73)+SUM($A$80:AC80)&gt;0,0,SUM($B$73:AD73)-SUM($A$80:AC80))</f>
        <v>#REF!</v>
      </c>
      <c r="AE80" s="235" t="e">
        <f>IF(SUM($B$73:AE73)+SUM($A$80:AD80)&gt;0,0,SUM($B$73:AE73)-SUM($A$80:AD80))</f>
        <v>#REF!</v>
      </c>
      <c r="AF80" s="235" t="e">
        <f>IF(SUM($B$73:AF73)+SUM($A$80:AE80)&gt;0,0,SUM($B$73:AF73)-SUM($A$80:AE80))</f>
        <v>#REF!</v>
      </c>
      <c r="AG80" s="235" t="e">
        <f>IF(SUM($B$73:AG73)+SUM($A$80:AF80)&gt;0,0,SUM($B$73:AG73)-SUM($A$80:AF80))</f>
        <v>#REF!</v>
      </c>
      <c r="AH80" s="235" t="e">
        <f>IF(SUM($B$73:AH73)+SUM($A$80:AG80)&gt;0,0,SUM($B$73:AH73)-SUM($A$80:AG80))</f>
        <v>#REF!</v>
      </c>
      <c r="AI80" s="235" t="e">
        <f>IF(SUM($B$73:AI73)+SUM($A$80:AH80)&gt;0,0,SUM($B$73:AI73)-SUM($A$80:AH80))</f>
        <v>#REF!</v>
      </c>
      <c r="AJ80" s="235" t="e">
        <f>IF(SUM($B$73:AJ73)+SUM($A$80:AI80)&gt;0,0,SUM($B$73:AJ73)-SUM($A$80:AI80))</f>
        <v>#REF!</v>
      </c>
      <c r="AK80" s="235" t="e">
        <f>IF(SUM($B$73:AK73)+SUM($A$80:AJ80)&gt;0,0,SUM($B$73:AK73)-SUM($A$80:AJ80))</f>
        <v>#REF!</v>
      </c>
      <c r="AL80" s="235" t="e">
        <f>IF(SUM($B$73:AL73)+SUM($A$80:AK80)&gt;0,0,SUM($B$73:AL73)-SUM($A$80:AK80))</f>
        <v>#REF!</v>
      </c>
      <c r="AM80" s="235" t="e">
        <f>IF(SUM($B$73:AM73)+SUM($A$80:AL80)&gt;0,0,SUM($B$73:AM73)-SUM($A$80:AL80))</f>
        <v>#REF!</v>
      </c>
      <c r="AN80" s="235" t="e">
        <f>IF(SUM($B$73:AN73)+SUM($A$80:AM80)&gt;0,0,SUM($B$73:AN73)-SUM($A$80:AM80))</f>
        <v>#REF!</v>
      </c>
      <c r="AO80" s="235" t="e">
        <f>IF(SUM($B$73:AO73)+SUM($A$80:AN80)&gt;0,0,SUM($B$73:AO73)-SUM($A$80:AN80))</f>
        <v>#REF!</v>
      </c>
      <c r="AP80" s="235" t="e">
        <f>IF(SUM($B$73:AP73)+SUM($A$80:AO80)&gt;0,0,SUM($B$73:AP73)-SUM($A$80:AO80))</f>
        <v>#REF!</v>
      </c>
      <c r="AQ80" s="235" t="e">
        <f>IF(SUM($B$73:AQ73)+SUM($A$80:AP80)&gt;0,0,SUM($B$73:AQ73)-SUM($A$80:AP80))</f>
        <v>#REF!</v>
      </c>
      <c r="AR80" s="235" t="e">
        <f>IF(SUM($B$73:AR73)+SUM($A$80:AQ80)&gt;0,0,SUM($B$73:AR73)-SUM($A$80:AQ80))</f>
        <v>#REF!</v>
      </c>
      <c r="AS80" s="235" t="e">
        <f>IF(SUM($B$73:AS73)+SUM($A$80:AR80)&gt;0,0,SUM($B$73:AS73)-SUM($A$80:AR80))</f>
        <v>#REF!</v>
      </c>
      <c r="AT80" s="235" t="e">
        <f>IF(SUM($B$73:AT73)+SUM($A$80:AS80)&gt;0,0,SUM($B$73:AT73)-SUM($A$80:AS80))</f>
        <v>#REF!</v>
      </c>
      <c r="AU80" s="235" t="e">
        <f>IF(SUM($B$73:AU73)+SUM($A$80:AT80)&gt;0,0,SUM($B$73:AU73)-SUM($A$80:AT80))</f>
        <v>#REF!</v>
      </c>
      <c r="AV80" s="235" t="e">
        <f>IF(SUM($B$73:AV73)+SUM($A$80:AU80)&gt;0,0,SUM($B$73:AV73)-SUM($A$80:AU80))</f>
        <v>#REF!</v>
      </c>
      <c r="AW80" s="235" t="e">
        <f>IF(SUM($B$73:AW73)+SUM($A$80:AV80)&gt;0,0,SUM($B$73:AW73)-SUM($A$80:AV80))</f>
        <v>#REF!</v>
      </c>
      <c r="AX80" s="235" t="e">
        <f>IF(SUM($B$73:AX73)+SUM($A$80:AW80)&gt;0,0,SUM($B$73:AX73)-SUM($A$80:AW80))</f>
        <v>#REF!</v>
      </c>
      <c r="AY80" s="235" t="e">
        <f>IF(SUM($B$73:AY73)+SUM($A$80:AX80)&gt;0,0,SUM($B$73:AY73)-SUM($A$80:AX80))</f>
        <v>#REF!</v>
      </c>
      <c r="AZ80" s="235" t="e">
        <f>IF(SUM($B$73:AZ73)+SUM($A$80:AY80)&gt;0,0,SUM($B$73:AZ73)-SUM($A$80:AY80))</f>
        <v>#REF!</v>
      </c>
    </row>
    <row r="81" spans="1:52" x14ac:dyDescent="0.25">
      <c r="A81" s="237" t="s">
        <v>307</v>
      </c>
      <c r="B81" s="246">
        <f>IF(((SUM($B$60:B60)+SUM($B$62:B66))+SUM($B$83:B83))&lt;0,((SUM($B$60:B60)+SUM($B$62:B66))+SUM($B$83:B83))*0.2-SUM($A$81:A81),IF(SUM(A$81:$B81)&lt;0,0-SUM(A$81:$B81),0))</f>
        <v>-5332852</v>
      </c>
      <c r="C81" s="246">
        <f>IF(((SUM($B$60:C60)+SUM($B$62:C66))+SUM($B$83:C83))&lt;0,((SUM($B$60:C60)+SUM($B$62:C66))+SUM($B$83:C83))*0.2-SUM($A$81:B81),IF(SUM(B$81:$B81)&lt;0,0-SUM(B$81:$B81),0))</f>
        <v>191749.76524654403</v>
      </c>
      <c r="D81" s="246">
        <f>IF(((SUM($B$60:D60)+SUM($B$62:D66))+SUM($B$83:D83))&lt;0,((SUM($B$60:D60)+SUM($B$62:D66))+SUM($B$83:D83))*0.2-SUM($A$81:C81),IF(SUM($B$81:C81)&lt;0,0-SUM($B$81:C81),0))</f>
        <v>191749.76524654403</v>
      </c>
      <c r="E81" s="246">
        <f>IF(((SUM($B$60:E60)+SUM($B$62:E66))+SUM($B$83:E83))&lt;0,((SUM($B$60:E60)+SUM($B$62:E66))+SUM($B$83:E83))*0.2-SUM($A$81:D81),IF(SUM($B$81:D81)&lt;0,0-SUM($B$81:D81),0))</f>
        <v>191749.76524654403</v>
      </c>
      <c r="F81" s="246">
        <f>IF(((SUM($B$60:F60)+SUM($B$62:F66))+SUM($B$83:F83))&lt;0,((SUM($B$60:F60)+SUM($B$62:F66))+SUM($B$83:F83))*0.2-SUM($A$81:E81),IF(SUM($B$81:E81)&lt;0,0-SUM($B$81:E81),0))</f>
        <v>191749.76524654403</v>
      </c>
      <c r="G81" s="246">
        <f>IF(((SUM($B$60:G60)+SUM($B$62:G66))+SUM($B$83:G83))&lt;0,((SUM($B$60:G60)+SUM($B$62:G66))+SUM($B$83:G83))*0.2-SUM($A$81:F81),IF(SUM($B$81:F81)&lt;0,0-SUM($B$81:F81),0))</f>
        <v>191749.76524654403</v>
      </c>
      <c r="H81" s="246">
        <f>IF(((SUM($B$60:H60)+SUM($B$62:H66))+SUM($B$83:H83))&lt;0,((SUM($B$60:H60)+SUM($B$62:H66))+SUM($B$83:H83))*0.2-SUM($A$81:G81),IF(SUM($B$81:G81)&lt;0,0-SUM($B$81:G81),0))</f>
        <v>191749.76524654403</v>
      </c>
      <c r="I81" s="246">
        <f>IF(((SUM($B$60:I60)+SUM($B$62:I66))+SUM($B$83:I83))&lt;0,((SUM($B$60:I60)+SUM($B$62:I66))+SUM($B$83:I83))*0.2-SUM($A$81:H81),IF(SUM($B$81:H81)&lt;0,0-SUM($B$81:H81),0))</f>
        <v>268507.11553222314</v>
      </c>
      <c r="J81" s="246">
        <f>IF(((SUM($B$60:J60)+SUM($B$62:J66))+SUM($B$83:J83))&lt;0,((SUM($B$60:J60)+SUM($B$62:J66))+SUM($B$83:J83))*0.2-SUM($A$81:I81),IF(SUM($B$81:I81)&lt;0,0-SUM($B$81:I81),0))</f>
        <v>268507.11553222314</v>
      </c>
      <c r="K81" s="246">
        <f>IF(((SUM($B$60:K60)+SUM($B$62:K66))+SUM($B$83:K83))&lt;0,((SUM($B$60:K60)+SUM($B$62:K66))+SUM($B$83:K83))*0.2-SUM($A$81:J81),IF(SUM($B$81:J81)&lt;0,0-SUM($B$81:J81),0))</f>
        <v>268507.11553222314</v>
      </c>
      <c r="L81" s="246">
        <f>IF(((SUM($B$60:L60)+SUM($B$62:L66))+SUM($B$83:L83))&lt;0,((SUM($B$60:L60)+SUM($B$62:L66))+SUM($B$83:L83))*0.2-SUM($A$81:K81),IF(SUM($B$81:K81)&lt;0,0-SUM($B$81:K81),0))</f>
        <v>268507.11553222314</v>
      </c>
      <c r="M81" s="246">
        <f>IF(((SUM($B$60:M60)+SUM($B$62:M66))+SUM($B$83:M83))&lt;0,((SUM($B$60:M60)+SUM($B$62:M66))+SUM($B$83:M83))*0.2-SUM($A$81:L81),IF(SUM($B$81:L81)&lt;0,0-SUM($B$81:L81),0))</f>
        <v>268507.11553222314</v>
      </c>
      <c r="N81" s="246">
        <f>IF(((SUM($B$60:N60)+SUM($B$62:N66))+SUM($B$83:N83))&lt;0,((SUM($B$60:N60)+SUM($B$62:N66))+SUM($B$83:N83))*0.2-SUM($A$81:M81),IF(SUM($B$81:M81)&lt;0,0-SUM($B$81:M81),0))</f>
        <v>268507.11553222314</v>
      </c>
      <c r="O81" s="246">
        <f>IF(((SUM($B$60:O60)+SUM($B$62:O66))+SUM($B$83:O83))&lt;0,((SUM($B$60:O60)+SUM($B$62:O66))+SUM($B$83:O83))*0.2-SUM($A$81:N81),IF(SUM($B$81:N81)&lt;0,0-SUM($B$81:N81),0))</f>
        <v>396436.03267502179</v>
      </c>
      <c r="P81" s="246">
        <f>IF(((SUM($B$60:P60)+SUM($B$62:P66))+SUM($B$83:P83))&lt;0,((SUM($B$60:P60)+SUM($B$62:P66))+SUM($B$83:P83))*0.2-SUM($A$81:O81),IF(SUM($B$81:O81)&lt;0,0-SUM($B$81:O81),0))</f>
        <v>396436.03267502179</v>
      </c>
      <c r="Q81" s="246">
        <f>IF(((SUM($B$60:Q60)+SUM($B$62:Q66))+SUM($B$83:Q83))&lt;0,((SUM($B$60:Q60)+SUM($B$62:Q66))+SUM($B$83:Q83))*0.2-SUM($A$81:P81),IF(SUM($B$81:P81)&lt;0,0-SUM($B$81:P81),0))</f>
        <v>396436.03267502203</v>
      </c>
      <c r="R81" s="246">
        <f>IF(((SUM($B$60:R60)+SUM($B$62:R66))+SUM($B$83:R83))&lt;0,((SUM($B$60:R60)+SUM($B$62:R66))+SUM($B$83:R83))*0.2-SUM($A$81:Q81),IF(SUM($B$81:Q81)&lt;0,0-SUM($B$81:Q81),0))</f>
        <v>396436.03267502191</v>
      </c>
      <c r="S81" s="246">
        <f>IF(((SUM($B$60:S60)+SUM($B$62:S66))+SUM($B$83:S83))&lt;0,((SUM($B$60:S60)+SUM($B$62:S66))+SUM($B$83:S83))*0.2-SUM($A$81:R81),IF(SUM($B$81:R81)&lt;0,0-SUM($B$81:R81),0))</f>
        <v>396436.03267502191</v>
      </c>
      <c r="T81" s="246">
        <f>IF(((SUM($B$60:T60)+SUM($B$62:T66))+SUM($B$83:T83))&lt;0,((SUM($B$60:T60)+SUM($B$62:T66))+SUM($B$83:T83))*0.2-SUM($A$81:S81),IF(SUM($B$81:S81)&lt;0,0-SUM($B$81:S81),0))</f>
        <v>396436.03267502191</v>
      </c>
      <c r="U81" s="246">
        <f>IF(((SUM($B$60:U60)+SUM($B$62:U66))+SUM($B$83:U83))&lt;0,((SUM($B$60:U60)+SUM($B$62:U66))+SUM($B$83:U83))*0.2-SUM($A$81:T81),IF(SUM($B$81:T81)&lt;0,0-SUM($B$81:T81),0))</f>
        <v>192694.51927726564</v>
      </c>
      <c r="V81" s="246">
        <f>IF(((SUM($B$60:V60)+SUM($B$62:V66))+SUM($B$83:V83))&lt;0,((SUM($B$60:V60)+SUM($B$62:V66))+SUM($B$83:V83))*0.2-SUM($A$81:U81),IF(SUM($B$81:U81)&lt;0,0-SUM($B$81:U81),0))</f>
        <v>0</v>
      </c>
      <c r="W81" s="246">
        <f>IF(((SUM($B$60:W60)+SUM($B$62:W66))+SUM($B$83:W83))&lt;0,((SUM($B$60:W60)+SUM($B$62:W66))+SUM($B$83:W83))*0.2-SUM($A$81:V81),IF(SUM($B$81:V81)&lt;0,0-SUM($B$81:V81),0))</f>
        <v>0</v>
      </c>
      <c r="X81" s="246">
        <f>IF(((SUM($B$60:X60)+SUM($B$62:X66))+SUM($B$83:X83))&lt;0,((SUM($B$60:X60)+SUM($B$62:X66))+SUM($B$83:X83))*0.2-SUM($A$81:W81),IF(SUM($B$81:W81)&lt;0,0-SUM($B$81:W81),0))</f>
        <v>0</v>
      </c>
      <c r="Y81" s="246">
        <f>IF(((SUM($B$60:Y60)+SUM($B$62:Y66))+SUM($B$83:Y83))&lt;0,((SUM($B$60:Y60)+SUM($B$62:Y66))+SUM($B$83:Y83))*0.2-SUM($A$81:X81),IF(SUM($B$81:X81)&lt;0,0-SUM($B$81:X81),0))</f>
        <v>0</v>
      </c>
      <c r="Z81" s="246">
        <f>IF(((SUM($B$60:Z60)+SUM($B$62:Z66))+SUM($B$83:Z83))&lt;0,((SUM($B$60:Z60)+SUM($B$62:Z66))+SUM($B$83:Z83))*0.2-SUM($A$81:Y81),IF(SUM($B$81:Y81)&lt;0,0-SUM($B$81:Y81),0))</f>
        <v>0</v>
      </c>
      <c r="AA81" s="246">
        <f>IF(((SUM($B$60:AA60)+SUM($B$62:AA66))+SUM($B$83:AA83))&lt;0,((SUM($B$60:AA60)+SUM($B$62:AA66))+SUM($B$83:AA83))*0.2-SUM($A$81:Z81),IF(SUM($B$81:Z81)&lt;0,0-SUM($B$81:Z81),0))</f>
        <v>0</v>
      </c>
      <c r="AB81" s="246" t="e">
        <f>IF(((SUM($B$60:AB60)+SUM($B$62:AB66))+SUM($B$83:AB83))&lt;0,((SUM($B$60:AB60)+SUM($B$62:AB66))+SUM($B$83:AB83))*0.2-SUM($A$81:AA81),IF(SUM($B$81:AA81)&lt;0,0-SUM($B$81:AA81),0))</f>
        <v>#REF!</v>
      </c>
      <c r="AC81" s="246" t="e">
        <f>IF(((SUM($B$60:AC60)+SUM($B$62:AC66))+SUM($B$83:AC83))&lt;0,((SUM($B$60:AC60)+SUM($B$62:AC66))+SUM($B$83:AC83))*0.2-SUM($A$81:AB81),IF(SUM($B$81:AB81)&lt;0,0-SUM($B$81:AB81),0))</f>
        <v>#REF!</v>
      </c>
      <c r="AD81" s="246" t="e">
        <f>IF(((SUM($B$60:AD60)+SUM($B$62:AD66))+SUM($B$83:AD83))&lt;0,((SUM($B$60:AD60)+SUM($B$62:AD66))+SUM($B$83:AD83))*0.2-SUM($A$81:AC81),IF(SUM($B$81:AC81)&lt;0,0-SUM($B$81:AC81),0))</f>
        <v>#REF!</v>
      </c>
      <c r="AE81" s="246" t="e">
        <f>IF(((SUM($B$60:AE60)+SUM($B$62:AE66))+SUM($B$83:AE83))&lt;0,((SUM($B$60:AE60)+SUM($B$62:AE66))+SUM($B$83:AE83))*0.2-SUM($A$81:AD81),IF(SUM($B$81:AD81)&lt;0,0-SUM($B$81:AD81),0))</f>
        <v>#REF!</v>
      </c>
      <c r="AF81" s="246" t="e">
        <f>IF(((SUM($B$60:AF60)+SUM($B$62:AF66))+SUM($B$83:AF83))&lt;0,((SUM($B$60:AF60)+SUM($B$62:AF66))+SUM($B$83:AF83))*0.2-SUM($A$81:AE81),IF(SUM($B$81:AE81)&lt;0,0-SUM($B$81:AE81),0))</f>
        <v>#REF!</v>
      </c>
      <c r="AG81" s="246" t="e">
        <f>IF(((SUM($B$60:AG60)+SUM($B$62:AG66))+SUM($B$83:AG83))&lt;0,((SUM($B$60:AG60)+SUM($B$62:AG66))+SUM($B$83:AG83))*0.2-SUM($A$81:AF81),IF(SUM($B$81:AF81)&lt;0,0-SUM($B$81:AF81),0))</f>
        <v>#REF!</v>
      </c>
      <c r="AH81" s="246" t="e">
        <f>IF(((SUM($B$60:AH60)+SUM($B$62:AH66))+SUM($B$83:AH83))&lt;0,((SUM($B$60:AH60)+SUM($B$62:AH66))+SUM($B$83:AH83))*0.2-SUM($A$81:AG81),IF(SUM($B$81:AG81)&lt;0,0-SUM($B$81:AG81),0))</f>
        <v>#REF!</v>
      </c>
      <c r="AI81" s="246" t="e">
        <f>IF(((SUM($B$60:AI60)+SUM($B$62:AI66))+SUM($B$83:AI83))&lt;0,((SUM($B$60:AI60)+SUM($B$62:AI66))+SUM($B$83:AI83))*0.2-SUM($A$81:AH81),IF(SUM($B$81:AH81)&lt;0,0-SUM($B$81:AH81),0))</f>
        <v>#REF!</v>
      </c>
      <c r="AJ81" s="246" t="e">
        <f>IF(((SUM($B$60:AJ60)+SUM($B$62:AJ66))+SUM($B$83:AJ83))&lt;0,((SUM($B$60:AJ60)+SUM($B$62:AJ66))+SUM($B$83:AJ83))*0.2-SUM($A$81:AI81),IF(SUM($B$81:AI81)&lt;0,0-SUM($B$81:AI81),0))</f>
        <v>#REF!</v>
      </c>
      <c r="AK81" s="246" t="e">
        <f>IF(((SUM($B$60:AK60)+SUM($B$62:AK66))+SUM($B$83:AK83))&lt;0,((SUM($B$60:AK60)+SUM($B$62:AK66))+SUM($B$83:AK83))*0.2-SUM($A$81:AJ81),IF(SUM($B$81:AJ81)&lt;0,0-SUM($B$81:AJ81),0))</f>
        <v>#REF!</v>
      </c>
      <c r="AL81" s="246" t="e">
        <f>IF(((SUM($B$60:AL60)+SUM($B$62:AL66))+SUM($B$83:AL83))&lt;0,((SUM($B$60:AL60)+SUM($B$62:AL66))+SUM($B$83:AL83))*0.2-SUM($A$81:AK81),IF(SUM($B$81:AK81)&lt;0,0-SUM($B$81:AK81),0))</f>
        <v>#REF!</v>
      </c>
      <c r="AM81" s="246" t="e">
        <f>IF(((SUM($B$60:AM60)+SUM($B$62:AM66))+SUM($B$83:AM83))&lt;0,((SUM($B$60:AM60)+SUM($B$62:AM66))+SUM($B$83:AM83))*0.2-SUM($A$81:AL81),IF(SUM($B$81:AL81)&lt;0,0-SUM($B$81:AL81),0))</f>
        <v>#REF!</v>
      </c>
      <c r="AN81" s="246" t="e">
        <f>IF(((SUM($B$60:AN60)+SUM($B$62:AN66))+SUM($B$83:AN83))&lt;0,((SUM($B$60:AN60)+SUM($B$62:AN66))+SUM($B$83:AN83))*0.2-SUM($A$81:AM81),IF(SUM($B$81:AM81)&lt;0,0-SUM($B$81:AM81),0))</f>
        <v>#REF!</v>
      </c>
      <c r="AO81" s="246" t="e">
        <f>IF(((SUM($B$60:AO60)+SUM($B$62:AO66))+SUM($B$83:AO83))&lt;0,((SUM($B$60:AO60)+SUM($B$62:AO66))+SUM($B$83:AO83))*0.2-SUM($A$81:AN81),IF(SUM($B$81:AN81)&lt;0,0-SUM($B$81:AN81),0))</f>
        <v>#REF!</v>
      </c>
      <c r="AP81" s="246" t="e">
        <f>IF(((SUM($B$60:AP60)+SUM($B$62:AP66))+SUM($B$83:AP83))&lt;0,((SUM($B$60:AP60)+SUM($B$62:AP66))+SUM($B$83:AP83))*0.2-SUM($A$81:AO81),IF(SUM($B$81:AO81)&lt;0,0-SUM($B$81:AO81),0))</f>
        <v>#REF!</v>
      </c>
      <c r="AQ81" s="246" t="e">
        <f>IF(((SUM($B$60:AQ60)+SUM($B$62:AQ66))+SUM($B$83:AQ83))&lt;0,((SUM($B$60:AQ60)+SUM($B$62:AQ66))+SUM($B$83:AQ83))*0.2-SUM($A$81:AP81),IF(SUM($B$81:AP81)&lt;0,0-SUM($B$81:AP81),0))</f>
        <v>#REF!</v>
      </c>
      <c r="AR81" s="246" t="e">
        <f>IF(((SUM($B$60:AR60)+SUM($B$62:AR66))+SUM($B$83:AR83))&lt;0,((SUM($B$60:AR60)+SUM($B$62:AR66))+SUM($B$83:AR83))*0.2-SUM($A$81:AQ81),IF(SUM($B$81:AQ81)&lt;0,0-SUM($B$81:AQ81),0))</f>
        <v>#REF!</v>
      </c>
      <c r="AS81" s="246" t="e">
        <f>IF(((SUM($B$60:AS60)+SUM($B$62:AS66))+SUM($B$83:AS83))&lt;0,((SUM($B$60:AS60)+SUM($B$62:AS66))+SUM($B$83:AS83))*0.2-SUM($A$81:AR81),IF(SUM($B$81:AR81)&lt;0,0-SUM($B$81:AR81),0))</f>
        <v>#REF!</v>
      </c>
      <c r="AT81" s="246" t="e">
        <f>IF(((SUM($B$60:AT60)+SUM($B$62:AT66))+SUM($B$83:AT83))&lt;0,((SUM($B$60:AT60)+SUM($B$62:AT66))+SUM($B$83:AT83))*0.2-SUM($A$81:AS81),IF(SUM($B$81:AS81)&lt;0,0-SUM($B$81:AS81),0))</f>
        <v>#REF!</v>
      </c>
      <c r="AU81" s="246" t="e">
        <f>IF(((SUM($B$60:AU60)+SUM($B$62:AU66))+SUM($B$83:AU83))&lt;0,((SUM($B$60:AU60)+SUM($B$62:AU66))+SUM($B$83:AU83))*0.2-SUM($A$81:AT81),IF(SUM($B$81:AT81)&lt;0,0-SUM($B$81:AT81),0))</f>
        <v>#REF!</v>
      </c>
      <c r="AV81" s="246" t="e">
        <f>IF(((SUM($B$60:AV60)+SUM($B$62:AV66))+SUM($B$83:AV83))&lt;0,((SUM($B$60:AV60)+SUM($B$62:AV66))+SUM($B$83:AV83))*0.2-SUM($A$81:AU81),IF(SUM($B$81:AU81)&lt;0,0-SUM($B$81:AU81),0))</f>
        <v>#REF!</v>
      </c>
      <c r="AW81" s="246" t="e">
        <f>IF(((SUM($B$60:AW60)+SUM($B$62:AW66))+SUM($B$83:AW83))&lt;0,((SUM($B$60:AW60)+SUM($B$62:AW66))+SUM($B$83:AW83))*0.2-SUM($A$81:AV81),IF(SUM($B$81:AV81)&lt;0,0-SUM($B$81:AV81),0))</f>
        <v>#REF!</v>
      </c>
      <c r="AX81" s="246" t="e">
        <f>IF(((SUM($B$60:AX60)+SUM($B$62:AX66))+SUM($B$83:AX83))&lt;0,((SUM($B$60:AX60)+SUM($B$62:AX66))+SUM($B$83:AX83))*0.2-SUM($A$81:AW81),IF(SUM($B$81:AW81)&lt;0,0-SUM($B$81:AW81),0))</f>
        <v>#REF!</v>
      </c>
      <c r="AY81" s="246" t="e">
        <f>IF(((SUM($B$60:AY60)+SUM($B$62:AY66))+SUM($B$83:AY83))&lt;0,((SUM($B$60:AY60)+SUM($B$62:AY66))+SUM($B$83:AY83))*0.2-SUM($A$81:AX81),IF(SUM($B$81:AX81)&lt;0,0-SUM($B$81:AX81),0))</f>
        <v>#REF!</v>
      </c>
      <c r="AZ81" s="246" t="e">
        <f>IF(((SUM($B$60:AZ60)+SUM($B$62:AZ66))+SUM($B$83:AZ83))&lt;0,((SUM($B$60:AZ60)+SUM($B$62:AZ66))+SUM($B$83:AZ83))*0.2-SUM($A$81:AY81),IF(SUM($B$81:AY81)&lt;0,0-SUM($B$81:AY81),0))</f>
        <v>#REF!</v>
      </c>
    </row>
    <row r="82" spans="1:52" x14ac:dyDescent="0.25">
      <c r="A82" s="237" t="s">
        <v>306</v>
      </c>
      <c r="B82" s="235">
        <f>-B60*(B35)</f>
        <v>0</v>
      </c>
      <c r="C82" s="235">
        <f t="shared" ref="C82:AZ82" si="21">-(C60-B60)*$B$35</f>
        <v>0</v>
      </c>
      <c r="D82" s="235">
        <f t="shared" si="21"/>
        <v>0</v>
      </c>
      <c r="E82" s="235">
        <f t="shared" si="21"/>
        <v>0</v>
      </c>
      <c r="F82" s="235">
        <f t="shared" si="21"/>
        <v>0</v>
      </c>
      <c r="G82" s="235">
        <f t="shared" si="21"/>
        <v>0</v>
      </c>
      <c r="H82" s="235">
        <f t="shared" si="21"/>
        <v>0</v>
      </c>
      <c r="I82" s="235">
        <f t="shared" si="21"/>
        <v>0</v>
      </c>
      <c r="J82" s="235">
        <f t="shared" si="21"/>
        <v>0</v>
      </c>
      <c r="K82" s="235">
        <f t="shared" si="21"/>
        <v>0</v>
      </c>
      <c r="L82" s="235">
        <f t="shared" si="21"/>
        <v>0</v>
      </c>
      <c r="M82" s="236">
        <f t="shared" si="21"/>
        <v>0</v>
      </c>
      <c r="N82" s="235">
        <f t="shared" si="21"/>
        <v>0</v>
      </c>
      <c r="O82" s="235">
        <f t="shared" si="21"/>
        <v>0</v>
      </c>
      <c r="P82" s="235">
        <f t="shared" si="21"/>
        <v>0</v>
      </c>
      <c r="Q82" s="235">
        <f t="shared" si="21"/>
        <v>0</v>
      </c>
      <c r="R82" s="235">
        <f t="shared" si="21"/>
        <v>0</v>
      </c>
      <c r="S82" s="235">
        <f t="shared" si="21"/>
        <v>0</v>
      </c>
      <c r="T82" s="235">
        <f t="shared" si="21"/>
        <v>0</v>
      </c>
      <c r="U82" s="235">
        <f t="shared" si="21"/>
        <v>0</v>
      </c>
      <c r="V82" s="235">
        <f t="shared" si="21"/>
        <v>0</v>
      </c>
      <c r="W82" s="235">
        <f t="shared" si="21"/>
        <v>0</v>
      </c>
      <c r="X82" s="235">
        <f t="shared" si="21"/>
        <v>0</v>
      </c>
      <c r="Y82" s="235">
        <f t="shared" si="21"/>
        <v>0</v>
      </c>
      <c r="Z82" s="235">
        <f t="shared" si="21"/>
        <v>0</v>
      </c>
      <c r="AA82" s="235">
        <f t="shared" si="21"/>
        <v>0</v>
      </c>
      <c r="AB82" s="235">
        <f t="shared" si="21"/>
        <v>0</v>
      </c>
      <c r="AC82" s="235">
        <f t="shared" si="21"/>
        <v>0</v>
      </c>
      <c r="AD82" s="235">
        <f t="shared" si="21"/>
        <v>0</v>
      </c>
      <c r="AE82" s="235">
        <f t="shared" si="21"/>
        <v>0</v>
      </c>
      <c r="AF82" s="235">
        <f t="shared" si="21"/>
        <v>0</v>
      </c>
      <c r="AG82" s="235">
        <f t="shared" si="21"/>
        <v>0</v>
      </c>
      <c r="AH82" s="235">
        <f t="shared" si="21"/>
        <v>0</v>
      </c>
      <c r="AI82" s="235">
        <f t="shared" si="21"/>
        <v>0</v>
      </c>
      <c r="AJ82" s="235">
        <f t="shared" si="21"/>
        <v>0</v>
      </c>
      <c r="AK82" s="235">
        <f t="shared" si="21"/>
        <v>0</v>
      </c>
      <c r="AL82" s="235">
        <f t="shared" si="21"/>
        <v>0</v>
      </c>
      <c r="AM82" s="235">
        <f t="shared" si="21"/>
        <v>0</v>
      </c>
      <c r="AN82" s="235">
        <f t="shared" si="21"/>
        <v>0</v>
      </c>
      <c r="AO82" s="235">
        <f t="shared" si="21"/>
        <v>0</v>
      </c>
      <c r="AP82" s="235">
        <f t="shared" si="21"/>
        <v>0</v>
      </c>
      <c r="AQ82" s="235">
        <f t="shared" si="21"/>
        <v>0</v>
      </c>
      <c r="AR82" s="235">
        <f t="shared" si="21"/>
        <v>0</v>
      </c>
      <c r="AS82" s="235">
        <f t="shared" si="21"/>
        <v>0</v>
      </c>
      <c r="AT82" s="235">
        <f t="shared" si="21"/>
        <v>0</v>
      </c>
      <c r="AU82" s="235">
        <f t="shared" si="21"/>
        <v>0</v>
      </c>
      <c r="AV82" s="235">
        <f t="shared" si="21"/>
        <v>0</v>
      </c>
      <c r="AW82" s="235">
        <f t="shared" si="21"/>
        <v>0</v>
      </c>
      <c r="AX82" s="235">
        <f t="shared" si="21"/>
        <v>0</v>
      </c>
      <c r="AY82" s="235">
        <f t="shared" si="21"/>
        <v>0</v>
      </c>
      <c r="AZ82" s="235">
        <f t="shared" si="21"/>
        <v>0</v>
      </c>
    </row>
    <row r="83" spans="1:52" x14ac:dyDescent="0.25">
      <c r="A83" s="237" t="s">
        <v>305</v>
      </c>
      <c r="B83" s="235">
        <f>-($B$21+$B$22)*$B$24</f>
        <v>-26664260</v>
      </c>
      <c r="C83" s="235">
        <v>0</v>
      </c>
      <c r="D83" s="235">
        <v>0</v>
      </c>
      <c r="E83" s="235">
        <v>0</v>
      </c>
      <c r="F83" s="235">
        <v>0</v>
      </c>
      <c r="G83" s="235">
        <v>0</v>
      </c>
      <c r="H83" s="235">
        <v>0</v>
      </c>
      <c r="I83" s="235">
        <v>0</v>
      </c>
      <c r="J83" s="235">
        <v>0</v>
      </c>
      <c r="K83" s="235">
        <v>0</v>
      </c>
      <c r="L83" s="235">
        <v>0</v>
      </c>
      <c r="M83" s="236">
        <v>0</v>
      </c>
      <c r="N83" s="235">
        <v>0</v>
      </c>
      <c r="O83" s="235">
        <v>0</v>
      </c>
      <c r="P83" s="235">
        <v>0</v>
      </c>
      <c r="Q83" s="235">
        <v>0</v>
      </c>
      <c r="R83" s="235">
        <v>0</v>
      </c>
      <c r="S83" s="235">
        <v>0</v>
      </c>
      <c r="T83" s="235">
        <v>0</v>
      </c>
      <c r="U83" s="235">
        <v>0</v>
      </c>
      <c r="V83" s="235">
        <v>0</v>
      </c>
      <c r="W83" s="235">
        <v>0</v>
      </c>
      <c r="X83" s="235">
        <v>0</v>
      </c>
      <c r="Y83" s="235">
        <v>0</v>
      </c>
      <c r="Z83" s="235">
        <v>0</v>
      </c>
      <c r="AA83" s="235">
        <v>0</v>
      </c>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row>
    <row r="84" spans="1:52" x14ac:dyDescent="0.25">
      <c r="A84" s="237" t="s">
        <v>304</v>
      </c>
      <c r="B84" s="235">
        <f t="shared" ref="B84:AZ84" si="22">B55-B56</f>
        <v>0</v>
      </c>
      <c r="C84" s="235">
        <f t="shared" si="22"/>
        <v>0</v>
      </c>
      <c r="D84" s="235">
        <f t="shared" si="22"/>
        <v>0</v>
      </c>
      <c r="E84" s="235">
        <f t="shared" si="22"/>
        <v>0</v>
      </c>
      <c r="F84" s="235">
        <f t="shared" si="22"/>
        <v>0</v>
      </c>
      <c r="G84" s="235">
        <f t="shared" si="22"/>
        <v>0</v>
      </c>
      <c r="H84" s="235">
        <f t="shared" si="22"/>
        <v>0</v>
      </c>
      <c r="I84" s="235">
        <f t="shared" si="22"/>
        <v>0</v>
      </c>
      <c r="J84" s="235">
        <f t="shared" si="22"/>
        <v>0</v>
      </c>
      <c r="K84" s="235">
        <f t="shared" si="22"/>
        <v>0</v>
      </c>
      <c r="L84" s="235">
        <f t="shared" si="22"/>
        <v>0</v>
      </c>
      <c r="M84" s="236">
        <f t="shared" si="22"/>
        <v>0</v>
      </c>
      <c r="N84" s="235">
        <f t="shared" si="22"/>
        <v>0</v>
      </c>
      <c r="O84" s="235">
        <f t="shared" si="22"/>
        <v>0</v>
      </c>
      <c r="P84" s="235">
        <f t="shared" si="22"/>
        <v>0</v>
      </c>
      <c r="Q84" s="235">
        <f t="shared" si="22"/>
        <v>0</v>
      </c>
      <c r="R84" s="235">
        <f t="shared" si="22"/>
        <v>0</v>
      </c>
      <c r="S84" s="235">
        <f t="shared" si="22"/>
        <v>0</v>
      </c>
      <c r="T84" s="235">
        <f t="shared" si="22"/>
        <v>0</v>
      </c>
      <c r="U84" s="235">
        <f t="shared" si="22"/>
        <v>0</v>
      </c>
      <c r="V84" s="235">
        <f t="shared" si="22"/>
        <v>0</v>
      </c>
      <c r="W84" s="235">
        <f t="shared" si="22"/>
        <v>0</v>
      </c>
      <c r="X84" s="235">
        <f t="shared" si="22"/>
        <v>0</v>
      </c>
      <c r="Y84" s="235">
        <f t="shared" si="22"/>
        <v>0</v>
      </c>
      <c r="Z84" s="235">
        <f t="shared" si="22"/>
        <v>0</v>
      </c>
      <c r="AA84" s="235">
        <f t="shared" si="22"/>
        <v>0</v>
      </c>
      <c r="AB84" s="235">
        <f t="shared" si="22"/>
        <v>0</v>
      </c>
      <c r="AC84" s="235">
        <f t="shared" si="22"/>
        <v>0</v>
      </c>
      <c r="AD84" s="235">
        <f t="shared" si="22"/>
        <v>0</v>
      </c>
      <c r="AE84" s="235">
        <f t="shared" si="22"/>
        <v>0</v>
      </c>
      <c r="AF84" s="235">
        <f t="shared" si="22"/>
        <v>0</v>
      </c>
      <c r="AG84" s="235">
        <f t="shared" si="22"/>
        <v>0</v>
      </c>
      <c r="AH84" s="235">
        <f t="shared" si="22"/>
        <v>0</v>
      </c>
      <c r="AI84" s="235">
        <f t="shared" si="22"/>
        <v>0</v>
      </c>
      <c r="AJ84" s="235">
        <f t="shared" si="22"/>
        <v>0</v>
      </c>
      <c r="AK84" s="235">
        <f t="shared" si="22"/>
        <v>0</v>
      </c>
      <c r="AL84" s="235">
        <f t="shared" si="22"/>
        <v>0</v>
      </c>
      <c r="AM84" s="235">
        <f t="shared" si="22"/>
        <v>0</v>
      </c>
      <c r="AN84" s="235">
        <f t="shared" si="22"/>
        <v>0</v>
      </c>
      <c r="AO84" s="235">
        <f t="shared" si="22"/>
        <v>0</v>
      </c>
      <c r="AP84" s="235">
        <f t="shared" si="22"/>
        <v>0</v>
      </c>
      <c r="AQ84" s="235">
        <f t="shared" si="22"/>
        <v>0</v>
      </c>
      <c r="AR84" s="235">
        <f t="shared" si="22"/>
        <v>0</v>
      </c>
      <c r="AS84" s="235">
        <f t="shared" si="22"/>
        <v>0</v>
      </c>
      <c r="AT84" s="235">
        <f t="shared" si="22"/>
        <v>0</v>
      </c>
      <c r="AU84" s="235">
        <f t="shared" si="22"/>
        <v>0</v>
      </c>
      <c r="AV84" s="235">
        <f t="shared" si="22"/>
        <v>0</v>
      </c>
      <c r="AW84" s="235">
        <f t="shared" si="22"/>
        <v>0</v>
      </c>
      <c r="AX84" s="235">
        <f t="shared" si="22"/>
        <v>0</v>
      </c>
      <c r="AY84" s="235">
        <f t="shared" si="22"/>
        <v>0</v>
      </c>
      <c r="AZ84" s="235">
        <f t="shared" si="22"/>
        <v>0</v>
      </c>
    </row>
    <row r="85" spans="1:52" s="177" customFormat="1" ht="14.25" x14ac:dyDescent="0.25">
      <c r="A85" s="247" t="s">
        <v>303</v>
      </c>
      <c r="B85" s="233">
        <f>SUM(B77:B84)</f>
        <v>-31997112</v>
      </c>
      <c r="C85" s="233">
        <f t="shared" ref="C85:AZ85" si="23">SUM(C77:C84)</f>
        <v>575617.14587926411</v>
      </c>
      <c r="D85" s="233">
        <f>SUM(D77:D84)</f>
        <v>587349.4202792641</v>
      </c>
      <c r="E85" s="233">
        <f>SUM(E77:E84)</f>
        <v>599081.6946792641</v>
      </c>
      <c r="F85" s="233">
        <f t="shared" si="23"/>
        <v>610813.96907926409</v>
      </c>
      <c r="G85" s="233">
        <f t="shared" si="23"/>
        <v>622546.24347926409</v>
      </c>
      <c r="H85" s="233">
        <f t="shared" si="23"/>
        <v>634278.51787926408</v>
      </c>
      <c r="I85" s="233">
        <f t="shared" si="23"/>
        <v>1106554.893993339</v>
      </c>
      <c r="J85" s="233">
        <f t="shared" si="23"/>
        <v>1118287.168393339</v>
      </c>
      <c r="K85" s="233">
        <f t="shared" si="23"/>
        <v>1130019.442793339</v>
      </c>
      <c r="L85" s="233">
        <f t="shared" si="23"/>
        <v>1141751.717193339</v>
      </c>
      <c r="M85" s="234">
        <f t="shared" si="23"/>
        <v>1153483.991593339</v>
      </c>
      <c r="N85" s="233">
        <f t="shared" si="23"/>
        <v>1165216.265993339</v>
      </c>
      <c r="O85" s="233">
        <f t="shared" si="23"/>
        <v>1944522.0432501314</v>
      </c>
      <c r="P85" s="233">
        <f t="shared" si="23"/>
        <v>1956254.3176501312</v>
      </c>
      <c r="Q85" s="233">
        <f t="shared" si="23"/>
        <v>1967986.5920501314</v>
      </c>
      <c r="R85" s="233">
        <f t="shared" si="23"/>
        <v>1979718.8664501314</v>
      </c>
      <c r="S85" s="233">
        <f t="shared" si="23"/>
        <v>1991451.1408501314</v>
      </c>
      <c r="T85" s="233">
        <f t="shared" si="23"/>
        <v>2003183.4152501314</v>
      </c>
      <c r="U85" s="233">
        <f t="shared" si="23"/>
        <v>2194960.9276807704</v>
      </c>
      <c r="V85" s="233">
        <f t="shared" si="23"/>
        <v>2013998.6828035049</v>
      </c>
      <c r="W85" s="233">
        <f t="shared" si="23"/>
        <v>1867335.5543186672</v>
      </c>
      <c r="X85" s="233">
        <f t="shared" si="23"/>
        <v>1843284.6652828038</v>
      </c>
      <c r="Y85" s="233">
        <f t="shared" si="23"/>
        <v>1852670.4848028037</v>
      </c>
      <c r="Z85" s="233">
        <f t="shared" si="23"/>
        <v>1862056.3043228039</v>
      </c>
      <c r="AA85" s="233">
        <f t="shared" si="23"/>
        <v>1871442.1238428038</v>
      </c>
      <c r="AB85" s="233" t="e">
        <f t="shared" si="23"/>
        <v>#REF!</v>
      </c>
      <c r="AC85" s="233" t="e">
        <f t="shared" si="23"/>
        <v>#REF!</v>
      </c>
      <c r="AD85" s="233" t="e">
        <f t="shared" si="23"/>
        <v>#REF!</v>
      </c>
      <c r="AE85" s="233" t="e">
        <f t="shared" si="23"/>
        <v>#REF!</v>
      </c>
      <c r="AF85" s="233" t="e">
        <f t="shared" si="23"/>
        <v>#REF!</v>
      </c>
      <c r="AG85" s="233" t="e">
        <f t="shared" si="23"/>
        <v>#REF!</v>
      </c>
      <c r="AH85" s="233" t="e">
        <f t="shared" si="23"/>
        <v>#REF!</v>
      </c>
      <c r="AI85" s="233" t="e">
        <f t="shared" si="23"/>
        <v>#REF!</v>
      </c>
      <c r="AJ85" s="233" t="e">
        <f t="shared" si="23"/>
        <v>#REF!</v>
      </c>
      <c r="AK85" s="233" t="e">
        <f t="shared" si="23"/>
        <v>#REF!</v>
      </c>
      <c r="AL85" s="233" t="e">
        <f t="shared" si="23"/>
        <v>#REF!</v>
      </c>
      <c r="AM85" s="233" t="e">
        <f t="shared" si="23"/>
        <v>#REF!</v>
      </c>
      <c r="AN85" s="233" t="e">
        <f t="shared" si="23"/>
        <v>#REF!</v>
      </c>
      <c r="AO85" s="233" t="e">
        <f t="shared" si="23"/>
        <v>#REF!</v>
      </c>
      <c r="AP85" s="233" t="e">
        <f t="shared" si="23"/>
        <v>#REF!</v>
      </c>
      <c r="AQ85" s="233" t="e">
        <f t="shared" si="23"/>
        <v>#REF!</v>
      </c>
      <c r="AR85" s="233" t="e">
        <f t="shared" si="23"/>
        <v>#REF!</v>
      </c>
      <c r="AS85" s="233" t="e">
        <f t="shared" si="23"/>
        <v>#REF!</v>
      </c>
      <c r="AT85" s="233" t="e">
        <f t="shared" si="23"/>
        <v>#REF!</v>
      </c>
      <c r="AU85" s="233" t="e">
        <f t="shared" si="23"/>
        <v>#REF!</v>
      </c>
      <c r="AV85" s="233" t="e">
        <f t="shared" si="23"/>
        <v>#REF!</v>
      </c>
      <c r="AW85" s="233" t="e">
        <f t="shared" si="23"/>
        <v>#REF!</v>
      </c>
      <c r="AX85" s="233" t="e">
        <f t="shared" si="23"/>
        <v>#REF!</v>
      </c>
      <c r="AY85" s="233" t="e">
        <f t="shared" si="23"/>
        <v>#REF!</v>
      </c>
      <c r="AZ85" s="233" t="e">
        <f t="shared" si="23"/>
        <v>#REF!</v>
      </c>
    </row>
    <row r="86" spans="1:52" s="177" customFormat="1" ht="14.25" x14ac:dyDescent="0.25">
      <c r="A86" s="247" t="s">
        <v>554</v>
      </c>
      <c r="B86" s="233">
        <f>SUM($B$85:B85)</f>
        <v>-31997112</v>
      </c>
      <c r="C86" s="233">
        <f>SUM($B$85:C85)</f>
        <v>-31421494.854120735</v>
      </c>
      <c r="D86" s="233">
        <f>SUM($B$85:D85)</f>
        <v>-30834145.433841471</v>
      </c>
      <c r="E86" s="233">
        <f>SUM($B$85:E85)</f>
        <v>-30235063.739162207</v>
      </c>
      <c r="F86" s="233">
        <f>SUM($B$85:F85)</f>
        <v>-29624249.770082943</v>
      </c>
      <c r="G86" s="233">
        <f>SUM($B$85:G85)</f>
        <v>-29001703.52660368</v>
      </c>
      <c r="H86" s="233">
        <f>SUM($B$85:H85)</f>
        <v>-28367425.008724418</v>
      </c>
      <c r="I86" s="233">
        <f>SUM($B$85:I85)</f>
        <v>-27260870.114731077</v>
      </c>
      <c r="J86" s="233">
        <f>SUM($B$85:J85)</f>
        <v>-26142582.946337737</v>
      </c>
      <c r="K86" s="233">
        <f>SUM($B$85:K85)</f>
        <v>-25012563.503544398</v>
      </c>
      <c r="L86" s="233">
        <f>SUM($B$85:L85)</f>
        <v>-23870811.786351059</v>
      </c>
      <c r="M86" s="234">
        <f>SUM($B$85:M85)</f>
        <v>-22717327.79475772</v>
      </c>
      <c r="N86" s="233">
        <f>SUM($B$85:N85)</f>
        <v>-21552111.528764382</v>
      </c>
      <c r="O86" s="233">
        <f>SUM($B$85:O85)</f>
        <v>-19607589.48551425</v>
      </c>
      <c r="P86" s="233">
        <f>SUM($B$85:P85)</f>
        <v>-17651335.167864118</v>
      </c>
      <c r="Q86" s="233">
        <f>SUM($B$85:Q85)</f>
        <v>-15683348.575813986</v>
      </c>
      <c r="R86" s="233">
        <f>SUM($B$85:R85)</f>
        <v>-13703629.709363855</v>
      </c>
      <c r="S86" s="233">
        <f>SUM($B$85:S85)</f>
        <v>-11712178.568513725</v>
      </c>
      <c r="T86" s="233">
        <f>SUM($B$85:T85)</f>
        <v>-9708995.1532635931</v>
      </c>
      <c r="U86" s="233">
        <f>SUM($B$85:U85)</f>
        <v>-7514034.2255828232</v>
      </c>
      <c r="V86" s="233">
        <f>SUM($B$85:V85)</f>
        <v>-5500035.5427793181</v>
      </c>
      <c r="W86" s="233">
        <f>SUM($B$85:W85)</f>
        <v>-3632699.9884606507</v>
      </c>
      <c r="X86" s="233">
        <f>SUM($B$85:X85)</f>
        <v>-1789415.3231778468</v>
      </c>
      <c r="Y86" s="233">
        <f>SUM($B$85:Y85)</f>
        <v>63255.161624956876</v>
      </c>
      <c r="Z86" s="233">
        <f>SUM($B$85:Z85)</f>
        <v>1925311.4659477607</v>
      </c>
      <c r="AA86" s="233">
        <f>SUM($B$85:AA85)</f>
        <v>3796753.5897905645</v>
      </c>
      <c r="AB86" s="233" t="e">
        <f>SUM($B$85:AB85)</f>
        <v>#REF!</v>
      </c>
      <c r="AC86" s="233" t="e">
        <f>SUM($B$85:AC85)</f>
        <v>#REF!</v>
      </c>
      <c r="AD86" s="233" t="e">
        <f>SUM($B$85:AD85)</f>
        <v>#REF!</v>
      </c>
      <c r="AE86" s="233" t="e">
        <f>SUM($B$85:AE85)</f>
        <v>#REF!</v>
      </c>
      <c r="AF86" s="233" t="e">
        <f>SUM($B$85:AF85)</f>
        <v>#REF!</v>
      </c>
      <c r="AG86" s="233" t="e">
        <f>SUM($B$85:AG85)</f>
        <v>#REF!</v>
      </c>
      <c r="AH86" s="233" t="e">
        <f>SUM($B$85:AH85)</f>
        <v>#REF!</v>
      </c>
      <c r="AI86" s="233" t="e">
        <f>SUM($B$85:AI85)</f>
        <v>#REF!</v>
      </c>
      <c r="AJ86" s="233" t="e">
        <f>SUM($B$85:AJ85)</f>
        <v>#REF!</v>
      </c>
      <c r="AK86" s="233" t="e">
        <f>SUM($B$85:AK85)</f>
        <v>#REF!</v>
      </c>
      <c r="AL86" s="233" t="e">
        <f>SUM($B$85:AL85)</f>
        <v>#REF!</v>
      </c>
      <c r="AM86" s="233" t="e">
        <f>SUM($B$85:AM85)</f>
        <v>#REF!</v>
      </c>
      <c r="AN86" s="233" t="e">
        <f>SUM($B$85:AN85)</f>
        <v>#REF!</v>
      </c>
      <c r="AO86" s="233" t="e">
        <f>SUM($B$85:AO85)</f>
        <v>#REF!</v>
      </c>
      <c r="AP86" s="233" t="e">
        <f>SUM($B$85:AP85)</f>
        <v>#REF!</v>
      </c>
      <c r="AQ86" s="233" t="e">
        <f>SUM($B$85:AQ85)</f>
        <v>#REF!</v>
      </c>
      <c r="AR86" s="233" t="e">
        <f>SUM($B$85:AR85)</f>
        <v>#REF!</v>
      </c>
      <c r="AS86" s="233" t="e">
        <f>SUM($B$85:AS85)</f>
        <v>#REF!</v>
      </c>
      <c r="AT86" s="233" t="e">
        <f>SUM($B$85:AT85)</f>
        <v>#REF!</v>
      </c>
      <c r="AU86" s="233" t="e">
        <f>SUM($B$85:AU85)</f>
        <v>#REF!</v>
      </c>
      <c r="AV86" s="233" t="e">
        <f>SUM($B$85:AV85)</f>
        <v>#REF!</v>
      </c>
      <c r="AW86" s="233" t="e">
        <f>SUM($B$85:AW85)</f>
        <v>#REF!</v>
      </c>
      <c r="AX86" s="233" t="e">
        <f>SUM($B$85:AX85)</f>
        <v>#REF!</v>
      </c>
      <c r="AY86" s="233" t="e">
        <f>SUM($B$85:AY85)</f>
        <v>#REF!</v>
      </c>
      <c r="AZ86" s="233" t="e">
        <f>SUM($B$85:AZ85)</f>
        <v>#REF!</v>
      </c>
    </row>
    <row r="87" spans="1:52" x14ac:dyDescent="0.25">
      <c r="A87" s="248" t="s">
        <v>302</v>
      </c>
      <c r="B87" s="249">
        <f t="shared" ref="B87:AZ87" si="24">1/POWER((1+$B$40),B75)</f>
        <v>1</v>
      </c>
      <c r="C87" s="249">
        <f t="shared" si="24"/>
        <v>0.85836909871244638</v>
      </c>
      <c r="D87" s="249">
        <f t="shared" si="24"/>
        <v>0.73679750962441737</v>
      </c>
      <c r="E87" s="249">
        <f t="shared" si="24"/>
        <v>0.63244421426988617</v>
      </c>
      <c r="F87" s="249">
        <f t="shared" si="24"/>
        <v>0.54287057018874341</v>
      </c>
      <c r="G87" s="249">
        <f t="shared" si="24"/>
        <v>0.46598332205042353</v>
      </c>
      <c r="H87" s="249">
        <f t="shared" si="24"/>
        <v>0.39998568416345365</v>
      </c>
      <c r="I87" s="249">
        <f t="shared" si="24"/>
        <v>0.34333535121326497</v>
      </c>
      <c r="J87" s="249">
        <f t="shared" si="24"/>
        <v>0.29470845597705142</v>
      </c>
      <c r="K87" s="249">
        <f t="shared" si="24"/>
        <v>0.25296863173995832</v>
      </c>
      <c r="L87" s="249">
        <f t="shared" si="24"/>
        <v>0.21714045642914875</v>
      </c>
      <c r="M87" s="250">
        <f t="shared" si="24"/>
        <v>0.18638665787909764</v>
      </c>
      <c r="N87" s="249">
        <f t="shared" si="24"/>
        <v>0.1599885475357061</v>
      </c>
      <c r="O87" s="249">
        <f t="shared" si="24"/>
        <v>0.13732922535253742</v>
      </c>
      <c r="P87" s="249">
        <f t="shared" si="24"/>
        <v>0.11787916339273598</v>
      </c>
      <c r="Q87" s="249">
        <f t="shared" si="24"/>
        <v>0.10118383123839998</v>
      </c>
      <c r="R87" s="249">
        <f t="shared" si="24"/>
        <v>8.6853074024377655E-2</v>
      </c>
      <c r="S87" s="249">
        <f t="shared" si="24"/>
        <v>7.4551994870710431E-2</v>
      </c>
      <c r="T87" s="249">
        <f t="shared" si="24"/>
        <v>6.3993128644386638E-2</v>
      </c>
      <c r="U87" s="249">
        <f t="shared" si="24"/>
        <v>5.4929724158271798E-2</v>
      </c>
      <c r="V87" s="249">
        <f t="shared" si="24"/>
        <v>4.7149977818259046E-2</v>
      </c>
      <c r="W87" s="249">
        <f t="shared" si="24"/>
        <v>4.0472083964170853E-2</v>
      </c>
      <c r="X87" s="249">
        <f t="shared" si="24"/>
        <v>3.4739986235339783E-2</v>
      </c>
      <c r="Y87" s="249">
        <f t="shared" si="24"/>
        <v>2.9819730674111405E-2</v>
      </c>
      <c r="Z87" s="249">
        <f t="shared" si="24"/>
        <v>2.5596335342584892E-2</v>
      </c>
      <c r="AA87" s="249">
        <f t="shared" si="24"/>
        <v>2.197110329835613E-2</v>
      </c>
      <c r="AB87" s="249">
        <f t="shared" si="24"/>
        <v>1.8859316135928006E-2</v>
      </c>
      <c r="AC87" s="249">
        <f t="shared" si="24"/>
        <v>1.6188254193929622E-2</v>
      </c>
      <c r="AD87" s="249">
        <f t="shared" si="24"/>
        <v>1.3895497162171346E-2</v>
      </c>
      <c r="AE87" s="249">
        <f t="shared" si="24"/>
        <v>1.1927465375254374E-2</v>
      </c>
      <c r="AF87" s="249">
        <f t="shared" si="24"/>
        <v>1.0238167704081006E-2</v>
      </c>
      <c r="AG87" s="249">
        <f t="shared" si="24"/>
        <v>8.788126784618891E-3</v>
      </c>
      <c r="AH87" s="249">
        <f t="shared" si="24"/>
        <v>7.5434564674840268E-3</v>
      </c>
      <c r="AI87" s="249">
        <f t="shared" si="24"/>
        <v>6.4750699291708375E-3</v>
      </c>
      <c r="AJ87" s="249">
        <f t="shared" si="24"/>
        <v>5.5579999392024355E-3</v>
      </c>
      <c r="AK87" s="249">
        <f t="shared" si="24"/>
        <v>4.7708153984570264E-3</v>
      </c>
      <c r="AL87" s="249">
        <f t="shared" si="24"/>
        <v>4.0951205136970179E-3</v>
      </c>
      <c r="AM87" s="249">
        <f t="shared" si="24"/>
        <v>3.5151249044609598E-3</v>
      </c>
      <c r="AN87" s="249">
        <f t="shared" si="24"/>
        <v>3.0172745961038272E-3</v>
      </c>
      <c r="AO87" s="249">
        <f t="shared" si="24"/>
        <v>2.5899352756256029E-3</v>
      </c>
      <c r="AP87" s="249">
        <f t="shared" si="24"/>
        <v>2.2231204082623201E-3</v>
      </c>
      <c r="AQ87" s="249">
        <f t="shared" si="24"/>
        <v>1.9082578611693737E-3</v>
      </c>
      <c r="AR87" s="249">
        <f t="shared" si="24"/>
        <v>1.6379895804028955E-3</v>
      </c>
      <c r="AS87" s="249">
        <f t="shared" si="24"/>
        <v>1.4059996398308116E-3</v>
      </c>
      <c r="AT87" s="249">
        <f t="shared" si="24"/>
        <v>1.2068666436315979E-3</v>
      </c>
      <c r="AU87" s="249">
        <f t="shared" si="24"/>
        <v>1.0359370331601697E-3</v>
      </c>
      <c r="AV87" s="249">
        <f t="shared" si="24"/>
        <v>8.8921633747654038E-4</v>
      </c>
      <c r="AW87" s="249">
        <f t="shared" si="24"/>
        <v>7.6327582616012057E-4</v>
      </c>
      <c r="AX87" s="249">
        <f t="shared" si="24"/>
        <v>6.5517238297006048E-4</v>
      </c>
      <c r="AY87" s="249">
        <f t="shared" si="24"/>
        <v>5.6237972787129655E-4</v>
      </c>
      <c r="AZ87" s="249">
        <f t="shared" si="24"/>
        <v>4.8272938014703564E-4</v>
      </c>
    </row>
    <row r="88" spans="1:52" s="177" customFormat="1" ht="14.25" x14ac:dyDescent="0.25">
      <c r="A88" s="251" t="s">
        <v>555</v>
      </c>
      <c r="B88" s="252">
        <f t="shared" ref="B88:AY88" si="25">B85*B87</f>
        <v>-31997112</v>
      </c>
      <c r="C88" s="252">
        <f t="shared" si="25"/>
        <v>494091.97071181471</v>
      </c>
      <c r="D88" s="252">
        <f t="shared" si="25"/>
        <v>432757.59014110704</v>
      </c>
      <c r="E88" s="252">
        <f t="shared" si="25"/>
        <v>378885.75167489902</v>
      </c>
      <c r="F88" s="252">
        <f t="shared" si="25"/>
        <v>331592.92767330958</v>
      </c>
      <c r="G88" s="252">
        <f t="shared" si="25"/>
        <v>290096.16666647932</v>
      </c>
      <c r="H88" s="252">
        <f t="shared" si="25"/>
        <v>253702.3269241188</v>
      </c>
      <c r="I88" s="252">
        <f t="shared" si="25"/>
        <v>379919.41316596023</v>
      </c>
      <c r="J88" s="252">
        <f t="shared" si="25"/>
        <v>329568.68473614985</v>
      </c>
      <c r="K88" s="252">
        <f t="shared" si="25"/>
        <v>285859.47228298109</v>
      </c>
      <c r="L88" s="252">
        <f t="shared" si="25"/>
        <v>247920.48900012599</v>
      </c>
      <c r="M88" s="234">
        <f t="shared" si="25"/>
        <v>214994.02611012361</v>
      </c>
      <c r="N88" s="252">
        <f t="shared" si="25"/>
        <v>186421.25796125329</v>
      </c>
      <c r="O88" s="252">
        <f t="shared" si="25"/>
        <v>267039.70588047378</v>
      </c>
      <c r="P88" s="252">
        <f t="shared" si="25"/>
        <v>230601.62234802503</v>
      </c>
      <c r="Q88" s="252">
        <f t="shared" si="25"/>
        <v>199128.4232094344</v>
      </c>
      <c r="R88" s="252">
        <f t="shared" si="25"/>
        <v>171944.66925525028</v>
      </c>
      <c r="S88" s="252">
        <f t="shared" si="25"/>
        <v>148466.65523792943</v>
      </c>
      <c r="T88" s="252">
        <f t="shared" si="25"/>
        <v>128189.97399040344</v>
      </c>
      <c r="U88" s="252">
        <f t="shared" si="25"/>
        <v>120568.59829568909</v>
      </c>
      <c r="V88" s="252">
        <f t="shared" si="25"/>
        <v>94959.993220188189</v>
      </c>
      <c r="W88" s="252">
        <f t="shared" si="25"/>
        <v>75574.961343666626</v>
      </c>
      <c r="X88" s="252">
        <f t="shared" si="25"/>
        <v>64035.683899737502</v>
      </c>
      <c r="Y88" s="252">
        <f t="shared" si="25"/>
        <v>55246.134884695013</v>
      </c>
      <c r="Z88" s="252">
        <f t="shared" si="25"/>
        <v>47661.817592220796</v>
      </c>
      <c r="AA88" s="252">
        <f t="shared" si="25"/>
        <v>41117.648219845229</v>
      </c>
      <c r="AB88" s="252" t="e">
        <f t="shared" si="25"/>
        <v>#REF!</v>
      </c>
      <c r="AC88" s="252" t="e">
        <f t="shared" si="25"/>
        <v>#REF!</v>
      </c>
      <c r="AD88" s="252" t="e">
        <f t="shared" si="25"/>
        <v>#REF!</v>
      </c>
      <c r="AE88" s="252" t="e">
        <f t="shared" si="25"/>
        <v>#REF!</v>
      </c>
      <c r="AF88" s="252" t="e">
        <f t="shared" si="25"/>
        <v>#REF!</v>
      </c>
      <c r="AG88" s="252" t="e">
        <f t="shared" si="25"/>
        <v>#REF!</v>
      </c>
      <c r="AH88" s="252" t="e">
        <f t="shared" si="25"/>
        <v>#REF!</v>
      </c>
      <c r="AI88" s="252" t="e">
        <f t="shared" si="25"/>
        <v>#REF!</v>
      </c>
      <c r="AJ88" s="252" t="e">
        <f t="shared" si="25"/>
        <v>#REF!</v>
      </c>
      <c r="AK88" s="252" t="e">
        <f t="shared" si="25"/>
        <v>#REF!</v>
      </c>
      <c r="AL88" s="252" t="e">
        <f t="shared" si="25"/>
        <v>#REF!</v>
      </c>
      <c r="AM88" s="252" t="e">
        <f t="shared" si="25"/>
        <v>#REF!</v>
      </c>
      <c r="AN88" s="252" t="e">
        <f t="shared" si="25"/>
        <v>#REF!</v>
      </c>
      <c r="AO88" s="252" t="e">
        <f t="shared" si="25"/>
        <v>#REF!</v>
      </c>
      <c r="AP88" s="252" t="e">
        <f t="shared" si="25"/>
        <v>#REF!</v>
      </c>
      <c r="AQ88" s="252" t="e">
        <f t="shared" si="25"/>
        <v>#REF!</v>
      </c>
      <c r="AR88" s="252" t="e">
        <f t="shared" si="25"/>
        <v>#REF!</v>
      </c>
      <c r="AS88" s="252" t="e">
        <f t="shared" si="25"/>
        <v>#REF!</v>
      </c>
      <c r="AT88" s="252" t="e">
        <f t="shared" si="25"/>
        <v>#REF!</v>
      </c>
      <c r="AU88" s="252" t="e">
        <f t="shared" si="25"/>
        <v>#REF!</v>
      </c>
      <c r="AV88" s="252" t="e">
        <f t="shared" si="25"/>
        <v>#REF!</v>
      </c>
      <c r="AW88" s="252" t="e">
        <f t="shared" si="25"/>
        <v>#REF!</v>
      </c>
      <c r="AX88" s="252" t="e">
        <f t="shared" si="25"/>
        <v>#REF!</v>
      </c>
      <c r="AY88" s="252" t="e">
        <f t="shared" si="25"/>
        <v>#REF!</v>
      </c>
      <c r="AZ88" s="252" t="e">
        <f>AZ85*AZ87</f>
        <v>#REF!</v>
      </c>
    </row>
    <row r="89" spans="1:52" s="177" customFormat="1" ht="14.25" x14ac:dyDescent="0.25">
      <c r="A89" s="251" t="s">
        <v>556</v>
      </c>
      <c r="B89" s="252">
        <f>SUM($B$88:B88)</f>
        <v>-31997112</v>
      </c>
      <c r="C89" s="252">
        <f>SUM($B$88:C88)</f>
        <v>-31503020.029288184</v>
      </c>
      <c r="D89" s="252">
        <f>SUM($B$88:D88)</f>
        <v>-31070262.439147078</v>
      </c>
      <c r="E89" s="252">
        <f>SUM($B$88:E88)</f>
        <v>-30691376.68747218</v>
      </c>
      <c r="F89" s="252">
        <f>SUM($B$88:F88)</f>
        <v>-30359783.759798869</v>
      </c>
      <c r="G89" s="252">
        <f>SUM($B$88:G88)</f>
        <v>-30069687.593132392</v>
      </c>
      <c r="H89" s="252">
        <f>SUM($B$88:H88)</f>
        <v>-29815985.266208272</v>
      </c>
      <c r="I89" s="252">
        <f>SUM($B$88:I88)</f>
        <v>-29436065.853042312</v>
      </c>
      <c r="J89" s="252">
        <f>SUM($B$88:J88)</f>
        <v>-29106497.168306161</v>
      </c>
      <c r="K89" s="252">
        <f>SUM($B$88:K88)</f>
        <v>-28820637.696023181</v>
      </c>
      <c r="L89" s="252">
        <f>SUM($B$88:L88)</f>
        <v>-28572717.207023054</v>
      </c>
      <c r="M89" s="234">
        <f>SUM($B$88:M88)</f>
        <v>-28357723.180912931</v>
      </c>
      <c r="N89" s="252">
        <f>SUM($B$88:N88)</f>
        <v>-28171301.922951676</v>
      </c>
      <c r="O89" s="252">
        <f>SUM($B$88:O88)</f>
        <v>-27904262.217071202</v>
      </c>
      <c r="P89" s="252">
        <f>SUM($B$88:P88)</f>
        <v>-27673660.594723176</v>
      </c>
      <c r="Q89" s="252">
        <f>SUM($B$88:Q88)</f>
        <v>-27474532.17151374</v>
      </c>
      <c r="R89" s="252">
        <f>SUM($B$88:R88)</f>
        <v>-27302587.502258491</v>
      </c>
      <c r="S89" s="252">
        <f>SUM($B$88:S88)</f>
        <v>-27154120.847020563</v>
      </c>
      <c r="T89" s="252">
        <f>SUM($B$88:T88)</f>
        <v>-27025930.87303016</v>
      </c>
      <c r="U89" s="252">
        <f>SUM($B$88:U88)</f>
        <v>-26905362.274734471</v>
      </c>
      <c r="V89" s="252">
        <f>SUM($B$88:V88)</f>
        <v>-26810402.281514283</v>
      </c>
      <c r="W89" s="252">
        <f>SUM($B$88:W88)</f>
        <v>-26734827.320170615</v>
      </c>
      <c r="X89" s="252">
        <f>SUM($B$88:X88)</f>
        <v>-26670791.636270877</v>
      </c>
      <c r="Y89" s="252">
        <f>SUM($B$88:Y88)</f>
        <v>-26615545.501386181</v>
      </c>
      <c r="Z89" s="252">
        <f>SUM($B$88:Z88)</f>
        <v>-26567883.683793958</v>
      </c>
      <c r="AA89" s="252">
        <f>SUM($B$88:AA88)</f>
        <v>-26526766.035574112</v>
      </c>
      <c r="AB89" s="252" t="e">
        <f>SUM($B$88:AB88)</f>
        <v>#REF!</v>
      </c>
      <c r="AC89" s="252" t="e">
        <f>SUM($B$88:AC88)</f>
        <v>#REF!</v>
      </c>
      <c r="AD89" s="252" t="e">
        <f>SUM($B$88:AD88)</f>
        <v>#REF!</v>
      </c>
      <c r="AE89" s="252" t="e">
        <f>SUM($B$88:AE88)</f>
        <v>#REF!</v>
      </c>
      <c r="AF89" s="252" t="e">
        <f>SUM($B$88:AF88)</f>
        <v>#REF!</v>
      </c>
      <c r="AG89" s="252" t="e">
        <f>SUM($B$88:AG88)</f>
        <v>#REF!</v>
      </c>
      <c r="AH89" s="252" t="e">
        <f>SUM($B$88:AH88)</f>
        <v>#REF!</v>
      </c>
      <c r="AI89" s="252" t="e">
        <f>SUM($B$88:AI88)</f>
        <v>#REF!</v>
      </c>
      <c r="AJ89" s="252" t="e">
        <f>SUM($B$88:AJ88)</f>
        <v>#REF!</v>
      </c>
      <c r="AK89" s="252" t="e">
        <f>SUM($B$88:AK88)</f>
        <v>#REF!</v>
      </c>
      <c r="AL89" s="252" t="e">
        <f>SUM($B$88:AL88)</f>
        <v>#REF!</v>
      </c>
      <c r="AM89" s="252" t="e">
        <f>SUM($B$88:AM88)</f>
        <v>#REF!</v>
      </c>
      <c r="AN89" s="252" t="e">
        <f>SUM($B$88:AN88)</f>
        <v>#REF!</v>
      </c>
      <c r="AO89" s="252" t="e">
        <f>SUM($B$88:AO88)</f>
        <v>#REF!</v>
      </c>
      <c r="AP89" s="252" t="e">
        <f>SUM($B$88:AP88)</f>
        <v>#REF!</v>
      </c>
      <c r="AQ89" s="252" t="e">
        <f>SUM($B$88:AQ88)</f>
        <v>#REF!</v>
      </c>
      <c r="AR89" s="252" t="e">
        <f>SUM($B$88:AR88)</f>
        <v>#REF!</v>
      </c>
      <c r="AS89" s="252" t="e">
        <f>SUM($B$88:AS88)</f>
        <v>#REF!</v>
      </c>
      <c r="AT89" s="252" t="e">
        <f>SUM($B$88:AT88)</f>
        <v>#REF!</v>
      </c>
      <c r="AU89" s="252" t="e">
        <f>SUM($B$88:AU88)</f>
        <v>#REF!</v>
      </c>
      <c r="AV89" s="252" t="e">
        <f>SUM($B$88:AV88)</f>
        <v>#REF!</v>
      </c>
      <c r="AW89" s="252" t="e">
        <f>SUM($B$88:AW88)</f>
        <v>#REF!</v>
      </c>
      <c r="AX89" s="252" t="e">
        <f>SUM($B$88:AX88)</f>
        <v>#REF!</v>
      </c>
      <c r="AY89" s="252" t="e">
        <f>SUM($B$88:AY88)</f>
        <v>#REF!</v>
      </c>
      <c r="AZ89" s="252" t="e">
        <f>SUM($B$88:AZ88)</f>
        <v>#REF!</v>
      </c>
    </row>
    <row r="90" spans="1:52" s="177" customFormat="1" ht="14.25" x14ac:dyDescent="0.25">
      <c r="A90" s="251" t="s">
        <v>557</v>
      </c>
      <c r="B90" s="253">
        <f>IF((ISERR(IRR($B$85:B85))),0,IF(IRR($B$85:B85)&lt;0,0,IRR($B$85:B85)))</f>
        <v>0</v>
      </c>
      <c r="C90" s="253">
        <f>IF((ISERR(IRR($B$85:C85))),0,IF(IRR($B$85:C85)&lt;0,0,IRR($B$85:C85)))</f>
        <v>0</v>
      </c>
      <c r="D90" s="253">
        <f>IF((ISERR(IRR($B$85:D85))),0,IF(IRR($B$85:D85)&lt;0,0,IRR($B$85:D85)))</f>
        <v>0</v>
      </c>
      <c r="E90" s="253">
        <f>IF((ISERR(IRR($B$85:E85))),0,IF(IRR($B$85:E85)&lt;0,0,IRR($B$85:E85)))</f>
        <v>0</v>
      </c>
      <c r="F90" s="253">
        <f>IF((ISERR(IRR($B$85:F85))),0,IF(IRR($B$85:F85)&lt;0,0,IRR($B$85:F85)))</f>
        <v>0</v>
      </c>
      <c r="G90" s="253">
        <f>IF((ISERR(IRR($B$85:G85))),0,IF(IRR($B$85:G85)&lt;0,0,IRR($B$85:G85)))</f>
        <v>0</v>
      </c>
      <c r="H90" s="253">
        <f>IF((ISERR(IRR($B$85:H85))),0,IF(IRR($B$85:H85)&lt;0,0,IRR($B$85:H85)))</f>
        <v>0</v>
      </c>
      <c r="I90" s="253">
        <f>IF((ISERR(IRR($B$85:I85))),0,IF(IRR($B$85:I85)&lt;0,0,IRR($B$85:I85)))</f>
        <v>0</v>
      </c>
      <c r="J90" s="253">
        <f>IF((ISERR(IRR($B$85:J85))),0,IF(IRR($B$85:J85)&lt;0,0,IRR($B$85:J85)))</f>
        <v>0</v>
      </c>
      <c r="K90" s="253">
        <f>IF((ISERR(IRR($B$85:K85))),0,IF(IRR($B$85:K85)&lt;0,0,IRR($B$85:K85)))</f>
        <v>0</v>
      </c>
      <c r="L90" s="253">
        <f>IF((ISERR(IRR($B$85:L85))),0,IF(IRR($B$85:L85)&lt;0,0,IRR($B$85:L85)))</f>
        <v>0</v>
      </c>
      <c r="M90" s="254">
        <f>IF((ISERR(IRR($B$85:M85))),0,IF(IRR($B$85:M85)&lt;0,0,IRR($B$85:M85)))</f>
        <v>0</v>
      </c>
      <c r="N90" s="253">
        <f>IF((ISERR(IRR($B$85:N85))),0,IF(IRR($B$85:N85)&lt;0,0,IRR($B$85:N85)))</f>
        <v>0</v>
      </c>
      <c r="O90" s="253">
        <f>IF((ISERR(IRR($B$85:O85))),0,IF(IRR($B$85:O85)&lt;0,0,IRR($B$85:O85)))</f>
        <v>0</v>
      </c>
      <c r="P90" s="253">
        <f>IF((ISERR(IRR($B$85:P85))),0,IF(IRR($B$85:P85)&lt;0,0,IRR($B$85:P85)))</f>
        <v>0</v>
      </c>
      <c r="Q90" s="253">
        <f>IF((ISERR(IRR($B$85:Q85))),0,IF(IRR($B$85:Q85)&lt;0,0,IRR($B$85:Q85)))</f>
        <v>0</v>
      </c>
      <c r="R90" s="253">
        <f>IF((ISERR(IRR($B$85:R85))),0,IF(IRR($B$85:R85)&lt;0,0,IRR($B$85:R85)))</f>
        <v>0</v>
      </c>
      <c r="S90" s="253">
        <f>IF((ISERR(IRR($B$85:S85))),0,IF(IRR($B$85:S85)&lt;0,0,IRR($B$85:S85)))</f>
        <v>0</v>
      </c>
      <c r="T90" s="253">
        <f>IF((ISERR(IRR($B$85:T85))),0,IF(IRR($B$85:T85)&lt;0,0,IRR($B$85:T85)))</f>
        <v>0</v>
      </c>
      <c r="U90" s="253">
        <f>IF((ISERR(IRR($B$85:U85))),0,IF(IRR($B$85:U85)&lt;0,0,IRR($B$85:U85)))</f>
        <v>0</v>
      </c>
      <c r="V90" s="253">
        <f>IF((ISERR(IRR($B$85:V85))),0,IF(IRR($B$85:V85)&lt;0,0,IRR($B$85:V85)))</f>
        <v>0</v>
      </c>
      <c r="W90" s="253">
        <f>IF((ISERR(IRR($B$85:W85))),0,IF(IRR($B$85:W85)&lt;0,0,IRR($B$85:W85)))</f>
        <v>0</v>
      </c>
      <c r="X90" s="253">
        <f>IF((ISERR(IRR($B$85:X85))),0,IF(IRR($B$85:X85)&lt;0,0,IRR($B$85:X85)))</f>
        <v>0</v>
      </c>
      <c r="Y90" s="253">
        <f>IF((ISERR(IRR($B$85:Y85))),0,IF(IRR($B$85:Y85)&lt;0,0,IRR($B$85:Y85)))</f>
        <v>1.359071352835528E-4</v>
      </c>
      <c r="Z90" s="253">
        <f>IF((ISERR(IRR($B$85:Z85))),0,IF(IRR($B$85:Z85)&lt;0,0,IRR($B$85:Z85)))</f>
        <v>3.9077188397349527E-3</v>
      </c>
      <c r="AA90" s="253">
        <f>IF((ISERR(IRR($B$85:AA85))),0,IF(IRR($B$85:AA85)&lt;0,0,IRR($B$85:AA85)))</f>
        <v>7.2945834345721217E-3</v>
      </c>
      <c r="AB90" s="253">
        <f>IF((ISERR(IRR($B$85:AB85))),0,IF(IRR($B$85:AB85)&lt;0,0,IRR($B$85:AB85)))</f>
        <v>0</v>
      </c>
      <c r="AC90" s="253">
        <f>IF((ISERR(IRR($B$85:AC85))),0,IF(IRR($B$85:AC85)&lt;0,0,IRR($B$85:AC85)))</f>
        <v>0</v>
      </c>
      <c r="AD90" s="253">
        <f>IF((ISERR(IRR($B$85:AD85))),0,IF(IRR($B$85:AD85)&lt;0,0,IRR($B$85:AD85)))</f>
        <v>0</v>
      </c>
      <c r="AE90" s="253">
        <f>IF((ISERR(IRR($B$85:AE85))),0,IF(IRR($B$85:AE85)&lt;0,0,IRR($B$85:AE85)))</f>
        <v>0</v>
      </c>
      <c r="AF90" s="253">
        <f>IF((ISERR(IRR($B$85:AF85))),0,IF(IRR($B$85:AF85)&lt;0,0,IRR($B$85:AF85)))</f>
        <v>0</v>
      </c>
      <c r="AG90" s="253">
        <f>IF((ISERR(IRR($B$85:AG85))),0,IF(IRR($B$85:AG85)&lt;0,0,IRR($B$85:AG85)))</f>
        <v>0</v>
      </c>
      <c r="AH90" s="253">
        <f>IF((ISERR(IRR($B$85:AH85))),0,IF(IRR($B$85:AH85)&lt;0,0,IRR($B$85:AH85)))</f>
        <v>0</v>
      </c>
      <c r="AI90" s="253">
        <f>IF((ISERR(IRR($B$85:AI85))),0,IF(IRR($B$85:AI85)&lt;0,0,IRR($B$85:AI85)))</f>
        <v>0</v>
      </c>
      <c r="AJ90" s="253">
        <f>IF((ISERR(IRR($B$85:AJ85))),0,IF(IRR($B$85:AJ85)&lt;0,0,IRR($B$85:AJ85)))</f>
        <v>0</v>
      </c>
      <c r="AK90" s="253">
        <f>IF((ISERR(IRR($B$85:AK85))),0,IF(IRR($B$85:AK85)&lt;0,0,IRR($B$85:AK85)))</f>
        <v>0</v>
      </c>
      <c r="AL90" s="253">
        <f>IF((ISERR(IRR($B$85:AL85))),0,IF(IRR($B$85:AL85)&lt;0,0,IRR($B$85:AL85)))</f>
        <v>0</v>
      </c>
      <c r="AM90" s="253">
        <f>IF((ISERR(IRR($B$85:AM85))),0,IF(IRR($B$85:AM85)&lt;0,0,IRR($B$85:AM85)))</f>
        <v>0</v>
      </c>
      <c r="AN90" s="253">
        <f>IF((ISERR(IRR($B$85:AN85))),0,IF(IRR($B$85:AN85)&lt;0,0,IRR($B$85:AN85)))</f>
        <v>0</v>
      </c>
      <c r="AO90" s="253">
        <f>IF((ISERR(IRR($B$85:AO85))),0,IF(IRR($B$85:AO85)&lt;0,0,IRR($B$85:AO85)))</f>
        <v>0</v>
      </c>
      <c r="AP90" s="253">
        <f>IF((ISERR(IRR($B$85:AP85))),0,IF(IRR($B$85:AP85)&lt;0,0,IRR($B$85:AP85)))</f>
        <v>0</v>
      </c>
      <c r="AQ90" s="253">
        <f>IF((ISERR(IRR($B$85:AQ85))),0,IF(IRR($B$85:AQ85)&lt;0,0,IRR($B$85:AQ85)))</f>
        <v>0</v>
      </c>
      <c r="AR90" s="253">
        <f>IF((ISERR(IRR($B$85:AR85))),0,IF(IRR($B$85:AR85)&lt;0,0,IRR($B$85:AR85)))</f>
        <v>0</v>
      </c>
      <c r="AS90" s="253">
        <f>IF((ISERR(IRR($B$85:AS85))),0,IF(IRR($B$85:AS85)&lt;0,0,IRR($B$85:AS85)))</f>
        <v>0</v>
      </c>
      <c r="AT90" s="253">
        <f>IF((ISERR(IRR($B$85:AT85))),0,IF(IRR($B$85:AT85)&lt;0,0,IRR($B$85:AT85)))</f>
        <v>0</v>
      </c>
      <c r="AU90" s="253">
        <f>IF((ISERR(IRR($B$85:AU85))),0,IF(IRR($B$85:AU85)&lt;0,0,IRR($B$85:AU85)))</f>
        <v>0</v>
      </c>
      <c r="AV90" s="253">
        <f>IF((ISERR(IRR($B$85:AV85))),0,IF(IRR($B$85:AV85)&lt;0,0,IRR($B$85:AV85)))</f>
        <v>0</v>
      </c>
      <c r="AW90" s="253">
        <f>IF((ISERR(IRR($B$85:AW85))),0,IF(IRR($B$85:AW85)&lt;0,0,IRR($B$85:AW85)))</f>
        <v>0</v>
      </c>
      <c r="AX90" s="253">
        <f>IF((ISERR(IRR($B$85:AX85))),0,IF(IRR($B$85:AX85)&lt;0,0,IRR($B$85:AX85)))</f>
        <v>0</v>
      </c>
      <c r="AY90" s="253">
        <f>IF((ISERR(IRR($B$85:AY85))),0,IF(IRR($B$85:AY85)&lt;0,0,IRR($B$85:AY85)))</f>
        <v>0</v>
      </c>
      <c r="AZ90" s="253">
        <f>IF((ISERR(IRR($B$85:AZ85))),0,IF(IRR($B$85:AZ85)&lt;0,0,IRR($B$85:AZ85)))</f>
        <v>0</v>
      </c>
    </row>
    <row r="91" spans="1:52" s="177" customFormat="1" ht="14.25" x14ac:dyDescent="0.25">
      <c r="A91" s="251" t="s">
        <v>558</v>
      </c>
      <c r="B91" s="255">
        <f>IF(AND(B86&gt;0,A86&lt;0),(B75-(B86/(B86-A86))),0)</f>
        <v>0</v>
      </c>
      <c r="C91" s="255">
        <f t="shared" ref="C91:P91" si="26">IF(AND(C86&gt;0,B86&lt;0),(C75-(C86/(C86-B86))),0)</f>
        <v>0</v>
      </c>
      <c r="D91" s="255">
        <f t="shared" si="26"/>
        <v>0</v>
      </c>
      <c r="E91" s="255">
        <f t="shared" si="26"/>
        <v>0</v>
      </c>
      <c r="F91" s="255">
        <f t="shared" si="26"/>
        <v>0</v>
      </c>
      <c r="G91" s="255">
        <f t="shared" si="26"/>
        <v>0</v>
      </c>
      <c r="H91" s="255">
        <f t="shared" si="26"/>
        <v>0</v>
      </c>
      <c r="I91" s="255">
        <f t="shared" si="26"/>
        <v>0</v>
      </c>
      <c r="J91" s="255">
        <f t="shared" si="26"/>
        <v>0</v>
      </c>
      <c r="K91" s="255">
        <f t="shared" si="26"/>
        <v>0</v>
      </c>
      <c r="L91" s="255">
        <f t="shared" si="26"/>
        <v>0</v>
      </c>
      <c r="M91" s="256">
        <f t="shared" si="26"/>
        <v>0</v>
      </c>
      <c r="N91" s="255">
        <f t="shared" si="26"/>
        <v>0</v>
      </c>
      <c r="O91" s="255">
        <f t="shared" si="26"/>
        <v>0</v>
      </c>
      <c r="P91" s="255">
        <f t="shared" si="26"/>
        <v>0</v>
      </c>
      <c r="Q91" s="255">
        <f t="shared" ref="Q91:AZ91" si="27">IF(AND(Q86&gt;0,P86&lt;0),(Q76-(Q86/(Q86-P86))),0)</f>
        <v>0</v>
      </c>
      <c r="R91" s="255">
        <f t="shared" si="27"/>
        <v>0</v>
      </c>
      <c r="S91" s="255">
        <f t="shared" si="27"/>
        <v>0</v>
      </c>
      <c r="T91" s="255">
        <f t="shared" si="27"/>
        <v>0</v>
      </c>
      <c r="U91" s="255">
        <f t="shared" si="27"/>
        <v>0</v>
      </c>
      <c r="V91" s="255">
        <f t="shared" si="27"/>
        <v>0</v>
      </c>
      <c r="W91" s="255">
        <f t="shared" si="27"/>
        <v>0</v>
      </c>
      <c r="X91" s="255">
        <f t="shared" si="27"/>
        <v>0</v>
      </c>
      <c r="Y91" s="255">
        <f t="shared" si="27"/>
        <v>2042.965857305903</v>
      </c>
      <c r="Z91" s="255">
        <f t="shared" si="27"/>
        <v>0</v>
      </c>
      <c r="AA91" s="255">
        <f t="shared" si="27"/>
        <v>0</v>
      </c>
      <c r="AB91" s="255" t="e">
        <f t="shared" si="27"/>
        <v>#REF!</v>
      </c>
      <c r="AC91" s="255" t="e">
        <f t="shared" si="27"/>
        <v>#REF!</v>
      </c>
      <c r="AD91" s="255" t="e">
        <f t="shared" si="27"/>
        <v>#REF!</v>
      </c>
      <c r="AE91" s="255" t="e">
        <f t="shared" si="27"/>
        <v>#REF!</v>
      </c>
      <c r="AF91" s="255" t="e">
        <f t="shared" si="27"/>
        <v>#REF!</v>
      </c>
      <c r="AG91" s="255" t="e">
        <f t="shared" si="27"/>
        <v>#REF!</v>
      </c>
      <c r="AH91" s="255" t="e">
        <f t="shared" si="27"/>
        <v>#REF!</v>
      </c>
      <c r="AI91" s="255" t="e">
        <f t="shared" si="27"/>
        <v>#REF!</v>
      </c>
      <c r="AJ91" s="255" t="e">
        <f t="shared" si="27"/>
        <v>#REF!</v>
      </c>
      <c r="AK91" s="255" t="e">
        <f t="shared" si="27"/>
        <v>#REF!</v>
      </c>
      <c r="AL91" s="255" t="e">
        <f t="shared" si="27"/>
        <v>#REF!</v>
      </c>
      <c r="AM91" s="255" t="e">
        <f t="shared" si="27"/>
        <v>#REF!</v>
      </c>
      <c r="AN91" s="255" t="e">
        <f t="shared" si="27"/>
        <v>#REF!</v>
      </c>
      <c r="AO91" s="255" t="e">
        <f t="shared" si="27"/>
        <v>#REF!</v>
      </c>
      <c r="AP91" s="255" t="e">
        <f t="shared" si="27"/>
        <v>#REF!</v>
      </c>
      <c r="AQ91" s="255" t="e">
        <f t="shared" si="27"/>
        <v>#REF!</v>
      </c>
      <c r="AR91" s="255" t="e">
        <f t="shared" si="27"/>
        <v>#REF!</v>
      </c>
      <c r="AS91" s="255" t="e">
        <f t="shared" si="27"/>
        <v>#REF!</v>
      </c>
      <c r="AT91" s="255" t="e">
        <f t="shared" si="27"/>
        <v>#REF!</v>
      </c>
      <c r="AU91" s="255" t="e">
        <f t="shared" si="27"/>
        <v>#REF!</v>
      </c>
      <c r="AV91" s="255" t="e">
        <f t="shared" si="27"/>
        <v>#REF!</v>
      </c>
      <c r="AW91" s="255" t="e">
        <f t="shared" si="27"/>
        <v>#REF!</v>
      </c>
      <c r="AX91" s="255" t="e">
        <f t="shared" si="27"/>
        <v>#REF!</v>
      </c>
      <c r="AY91" s="255" t="e">
        <f t="shared" si="27"/>
        <v>#REF!</v>
      </c>
      <c r="AZ91" s="255" t="e">
        <f t="shared" si="27"/>
        <v>#REF!</v>
      </c>
    </row>
    <row r="92" spans="1:52" s="177" customFormat="1" ht="15" thickBot="1" x14ac:dyDescent="0.3">
      <c r="A92" s="257" t="s">
        <v>559</v>
      </c>
      <c r="B92" s="258">
        <f>IF(AND(B89&gt;0,A89&lt;0),(B75-(B89/(B89-A89))),0)</f>
        <v>0</v>
      </c>
      <c r="C92" s="258">
        <f t="shared" ref="C92:AZ92" si="28">IF(AND(C89&gt;0,B89&lt;0),(C75-(C89/(C89-B89))),0)</f>
        <v>0</v>
      </c>
      <c r="D92" s="258">
        <f t="shared" si="28"/>
        <v>0</v>
      </c>
      <c r="E92" s="258">
        <f t="shared" si="28"/>
        <v>0</v>
      </c>
      <c r="F92" s="258">
        <f t="shared" si="28"/>
        <v>0</v>
      </c>
      <c r="G92" s="258">
        <f t="shared" si="28"/>
        <v>0</v>
      </c>
      <c r="H92" s="258">
        <f t="shared" si="28"/>
        <v>0</v>
      </c>
      <c r="I92" s="258">
        <f t="shared" si="28"/>
        <v>0</v>
      </c>
      <c r="J92" s="258">
        <f t="shared" si="28"/>
        <v>0</v>
      </c>
      <c r="K92" s="258">
        <f t="shared" si="28"/>
        <v>0</v>
      </c>
      <c r="L92" s="258">
        <f t="shared" si="28"/>
        <v>0</v>
      </c>
      <c r="M92" s="259">
        <f t="shared" si="28"/>
        <v>0</v>
      </c>
      <c r="N92" s="258">
        <f t="shared" si="28"/>
        <v>0</v>
      </c>
      <c r="O92" s="258">
        <f t="shared" si="28"/>
        <v>0</v>
      </c>
      <c r="P92" s="258">
        <f t="shared" si="28"/>
        <v>0</v>
      </c>
      <c r="Q92" s="258">
        <f t="shared" si="28"/>
        <v>0</v>
      </c>
      <c r="R92" s="258">
        <f t="shared" si="28"/>
        <v>0</v>
      </c>
      <c r="S92" s="258">
        <f t="shared" si="28"/>
        <v>0</v>
      </c>
      <c r="T92" s="258">
        <f t="shared" si="28"/>
        <v>0</v>
      </c>
      <c r="U92" s="258">
        <f t="shared" si="28"/>
        <v>0</v>
      </c>
      <c r="V92" s="258">
        <f t="shared" si="28"/>
        <v>0</v>
      </c>
      <c r="W92" s="258">
        <f t="shared" si="28"/>
        <v>0</v>
      </c>
      <c r="X92" s="258">
        <f t="shared" si="28"/>
        <v>0</v>
      </c>
      <c r="Y92" s="258">
        <f t="shared" si="28"/>
        <v>0</v>
      </c>
      <c r="Z92" s="258">
        <f t="shared" si="28"/>
        <v>0</v>
      </c>
      <c r="AA92" s="258">
        <f t="shared" si="28"/>
        <v>0</v>
      </c>
      <c r="AB92" s="258" t="e">
        <f t="shared" si="28"/>
        <v>#REF!</v>
      </c>
      <c r="AC92" s="258" t="e">
        <f t="shared" si="28"/>
        <v>#REF!</v>
      </c>
      <c r="AD92" s="258" t="e">
        <f t="shared" si="28"/>
        <v>#REF!</v>
      </c>
      <c r="AE92" s="258" t="e">
        <f t="shared" si="28"/>
        <v>#REF!</v>
      </c>
      <c r="AF92" s="258" t="e">
        <f t="shared" si="28"/>
        <v>#REF!</v>
      </c>
      <c r="AG92" s="258" t="e">
        <f t="shared" si="28"/>
        <v>#REF!</v>
      </c>
      <c r="AH92" s="258" t="e">
        <f t="shared" si="28"/>
        <v>#REF!</v>
      </c>
      <c r="AI92" s="258" t="e">
        <f t="shared" si="28"/>
        <v>#REF!</v>
      </c>
      <c r="AJ92" s="258" t="e">
        <f t="shared" si="28"/>
        <v>#REF!</v>
      </c>
      <c r="AK92" s="258" t="e">
        <f t="shared" si="28"/>
        <v>#REF!</v>
      </c>
      <c r="AL92" s="258" t="e">
        <f t="shared" si="28"/>
        <v>#REF!</v>
      </c>
      <c r="AM92" s="258" t="e">
        <f t="shared" si="28"/>
        <v>#REF!</v>
      </c>
      <c r="AN92" s="258" t="e">
        <f t="shared" si="28"/>
        <v>#REF!</v>
      </c>
      <c r="AO92" s="258" t="e">
        <f t="shared" si="28"/>
        <v>#REF!</v>
      </c>
      <c r="AP92" s="258" t="e">
        <f t="shared" si="28"/>
        <v>#REF!</v>
      </c>
      <c r="AQ92" s="258" t="e">
        <f t="shared" si="28"/>
        <v>#REF!</v>
      </c>
      <c r="AR92" s="258" t="e">
        <f t="shared" si="28"/>
        <v>#REF!</v>
      </c>
      <c r="AS92" s="258" t="e">
        <f t="shared" si="28"/>
        <v>#REF!</v>
      </c>
      <c r="AT92" s="258" t="e">
        <f t="shared" si="28"/>
        <v>#REF!</v>
      </c>
      <c r="AU92" s="258" t="e">
        <f t="shared" si="28"/>
        <v>#REF!</v>
      </c>
      <c r="AV92" s="258" t="e">
        <f t="shared" si="28"/>
        <v>#REF!</v>
      </c>
      <c r="AW92" s="258" t="e">
        <f t="shared" si="28"/>
        <v>#REF!</v>
      </c>
      <c r="AX92" s="258" t="e">
        <f t="shared" si="28"/>
        <v>#REF!</v>
      </c>
      <c r="AY92" s="258" t="e">
        <f t="shared" si="28"/>
        <v>#REF!</v>
      </c>
      <c r="AZ92" s="258" t="e">
        <f t="shared" si="28"/>
        <v>#REF!</v>
      </c>
    </row>
    <row r="93" spans="1:52" x14ac:dyDescent="0.25">
      <c r="C93" s="260"/>
      <c r="D93" s="260"/>
      <c r="E93" s="260"/>
      <c r="F93" s="260"/>
      <c r="G93" s="260"/>
      <c r="H93" s="260"/>
      <c r="I93" s="260"/>
      <c r="J93" s="260"/>
      <c r="M93" s="261"/>
    </row>
    <row r="94" spans="1:52" x14ac:dyDescent="0.2">
      <c r="A94" s="105" t="s">
        <v>301</v>
      </c>
      <c r="B94" s="105"/>
      <c r="C94" s="105"/>
      <c r="D94" s="105"/>
      <c r="E94" s="105"/>
      <c r="F94" s="105"/>
      <c r="G94" s="105"/>
      <c r="H94" s="105"/>
      <c r="I94" s="105"/>
      <c r="J94" s="105"/>
      <c r="K94" s="105"/>
      <c r="M94" s="261"/>
    </row>
    <row r="95" spans="1:52" x14ac:dyDescent="0.25">
      <c r="A95" s="106" t="s">
        <v>300</v>
      </c>
      <c r="B95" s="106"/>
      <c r="C95" s="106"/>
      <c r="D95" s="106"/>
      <c r="E95" s="106"/>
      <c r="F95" s="106"/>
      <c r="G95" s="106"/>
      <c r="H95" s="106"/>
      <c r="I95" s="106"/>
      <c r="J95" s="106"/>
      <c r="K95" s="106"/>
      <c r="M95" s="261"/>
    </row>
    <row r="96" spans="1:52" x14ac:dyDescent="0.25">
      <c r="A96" s="106" t="s">
        <v>299</v>
      </c>
      <c r="B96" s="106"/>
      <c r="C96" s="106"/>
      <c r="D96" s="106"/>
      <c r="E96" s="106"/>
      <c r="F96" s="106"/>
      <c r="G96" s="106"/>
      <c r="H96" s="106"/>
      <c r="I96" s="106"/>
      <c r="J96" s="106"/>
      <c r="K96" s="106"/>
      <c r="M96" s="261"/>
    </row>
    <row r="97" spans="1:13" x14ac:dyDescent="0.25">
      <c r="A97" s="106" t="s">
        <v>298</v>
      </c>
      <c r="B97" s="106"/>
      <c r="C97" s="106"/>
      <c r="D97" s="106"/>
      <c r="E97" s="106"/>
      <c r="F97" s="106"/>
      <c r="G97" s="106"/>
      <c r="H97" s="106"/>
      <c r="I97" s="106"/>
      <c r="J97" s="106"/>
      <c r="K97" s="106"/>
      <c r="M97" s="261"/>
    </row>
    <row r="98" spans="1:13" x14ac:dyDescent="0.2">
      <c r="A98" s="105" t="s">
        <v>297</v>
      </c>
      <c r="B98" s="105"/>
      <c r="C98" s="105"/>
      <c r="D98" s="105"/>
      <c r="E98" s="105"/>
      <c r="F98" s="105"/>
      <c r="G98" s="105"/>
      <c r="H98" s="105"/>
      <c r="I98" s="105"/>
      <c r="J98" s="105"/>
      <c r="K98" s="105"/>
      <c r="M98" s="261"/>
    </row>
    <row r="99" spans="1:13" ht="27.75" x14ac:dyDescent="0.25">
      <c r="B99" s="262"/>
      <c r="M99" s="263"/>
    </row>
    <row r="100" spans="1:13" ht="27.75" x14ac:dyDescent="0.25">
      <c r="B100" s="262"/>
      <c r="M100" s="264"/>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ht="18.75" x14ac:dyDescent="0.25">
      <c r="A12" s="319" t="str">
        <f>'1. паспорт местоположение'!A12:C12</f>
        <v>K_TP3400.PS.0029</v>
      </c>
      <c r="B12" s="319"/>
      <c r="C12" s="319"/>
      <c r="D12" s="319"/>
      <c r="E12" s="319"/>
      <c r="F12" s="319"/>
      <c r="G12" s="319"/>
      <c r="H12" s="319"/>
      <c r="I12" s="319"/>
      <c r="J12" s="319"/>
      <c r="K12" s="319"/>
      <c r="L12" s="319"/>
    </row>
    <row r="13" spans="1:44" x14ac:dyDescent="0.25">
      <c r="A13" s="317" t="s">
        <v>8</v>
      </c>
      <c r="B13" s="317"/>
      <c r="C13" s="317"/>
      <c r="D13" s="317"/>
      <c r="E13" s="317"/>
      <c r="F13" s="317"/>
      <c r="G13" s="317"/>
      <c r="H13" s="317"/>
      <c r="I13" s="317"/>
      <c r="J13" s="317"/>
      <c r="K13" s="317"/>
      <c r="L13" s="317"/>
    </row>
    <row r="14" spans="1:44" ht="18.75" x14ac:dyDescent="0.25">
      <c r="A14" s="325"/>
      <c r="B14" s="325"/>
      <c r="C14" s="325"/>
      <c r="D14" s="325"/>
      <c r="E14" s="325"/>
      <c r="F14" s="325"/>
      <c r="G14" s="325"/>
      <c r="H14" s="325"/>
      <c r="I14" s="325"/>
      <c r="J14" s="325"/>
      <c r="K14" s="325"/>
      <c r="L14" s="325"/>
    </row>
    <row r="15" spans="1:44" ht="18.75" x14ac:dyDescent="0.25">
      <c r="A15" s="318" t="str">
        <f>'1. паспорт местоположение'!A15:C15</f>
        <v>Реконструкция ПС 35 кВ В-Бешкиль Южного ТПО (замена систем аварийного сбора масла).</v>
      </c>
      <c r="B15" s="318"/>
      <c r="C15" s="318"/>
      <c r="D15" s="318"/>
      <c r="E15" s="318"/>
      <c r="F15" s="318"/>
      <c r="G15" s="318"/>
      <c r="H15" s="318"/>
      <c r="I15" s="318"/>
      <c r="J15" s="318"/>
      <c r="K15" s="318"/>
      <c r="L15" s="318"/>
    </row>
    <row r="16" spans="1:44" x14ac:dyDescent="0.25">
      <c r="A16" s="317" t="s">
        <v>7</v>
      </c>
      <c r="B16" s="317"/>
      <c r="C16" s="317"/>
      <c r="D16" s="317"/>
      <c r="E16" s="317"/>
      <c r="F16" s="317"/>
      <c r="G16" s="317"/>
      <c r="H16" s="317"/>
      <c r="I16" s="317"/>
      <c r="J16" s="317"/>
      <c r="K16" s="317"/>
      <c r="L16" s="317"/>
    </row>
    <row r="17" spans="1:12" ht="15.75" customHeight="1" x14ac:dyDescent="0.25">
      <c r="L17" s="78"/>
    </row>
    <row r="18" spans="1:12" x14ac:dyDescent="0.25">
      <c r="K18" s="77"/>
    </row>
    <row r="19" spans="1:12" ht="15.75" customHeight="1" x14ac:dyDescent="0.25">
      <c r="A19" s="367" t="s">
        <v>477</v>
      </c>
      <c r="B19" s="367"/>
      <c r="C19" s="367"/>
      <c r="D19" s="367"/>
      <c r="E19" s="367"/>
      <c r="F19" s="367"/>
      <c r="G19" s="367"/>
      <c r="H19" s="367"/>
      <c r="I19" s="367"/>
      <c r="J19" s="367"/>
      <c r="K19" s="367"/>
      <c r="L19" s="367"/>
    </row>
    <row r="20" spans="1:12" x14ac:dyDescent="0.25">
      <c r="A20" s="65"/>
      <c r="B20" s="65"/>
      <c r="C20" s="76"/>
      <c r="D20" s="76"/>
      <c r="E20" s="76"/>
      <c r="F20" s="76"/>
      <c r="G20" s="76"/>
      <c r="H20" s="76"/>
      <c r="I20" s="76"/>
      <c r="J20" s="76"/>
      <c r="K20" s="76"/>
      <c r="L20" s="76"/>
    </row>
    <row r="21" spans="1:12" ht="28.5" customHeight="1" x14ac:dyDescent="0.25">
      <c r="A21" s="368" t="s">
        <v>226</v>
      </c>
      <c r="B21" s="368" t="s">
        <v>225</v>
      </c>
      <c r="C21" s="374" t="s">
        <v>407</v>
      </c>
      <c r="D21" s="374"/>
      <c r="E21" s="374"/>
      <c r="F21" s="374"/>
      <c r="G21" s="374"/>
      <c r="H21" s="374"/>
      <c r="I21" s="369" t="s">
        <v>224</v>
      </c>
      <c r="J21" s="371" t="s">
        <v>409</v>
      </c>
      <c r="K21" s="368" t="s">
        <v>223</v>
      </c>
      <c r="L21" s="370" t="s">
        <v>408</v>
      </c>
    </row>
    <row r="22" spans="1:12" ht="58.5" customHeight="1" x14ac:dyDescent="0.25">
      <c r="A22" s="368"/>
      <c r="B22" s="368"/>
      <c r="C22" s="375" t="s">
        <v>3</v>
      </c>
      <c r="D22" s="375"/>
      <c r="E22" s="109"/>
      <c r="F22" s="110"/>
      <c r="G22" s="376" t="s">
        <v>2</v>
      </c>
      <c r="H22" s="377"/>
      <c r="I22" s="369"/>
      <c r="J22" s="372"/>
      <c r="K22" s="368"/>
      <c r="L22" s="370"/>
    </row>
    <row r="23" spans="1:12" ht="47.25" x14ac:dyDescent="0.25">
      <c r="A23" s="368"/>
      <c r="B23" s="368"/>
      <c r="C23" s="75" t="s">
        <v>222</v>
      </c>
      <c r="D23" s="75" t="s">
        <v>221</v>
      </c>
      <c r="E23" s="75" t="s">
        <v>222</v>
      </c>
      <c r="F23" s="75" t="s">
        <v>221</v>
      </c>
      <c r="G23" s="75" t="s">
        <v>222</v>
      </c>
      <c r="H23" s="75" t="s">
        <v>221</v>
      </c>
      <c r="I23" s="369"/>
      <c r="J23" s="373"/>
      <c r="K23" s="368"/>
      <c r="L23" s="37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71">
        <v>44576</v>
      </c>
      <c r="D31" s="272">
        <v>44591</v>
      </c>
      <c r="E31" s="151"/>
      <c r="F31" s="151"/>
      <c r="G31" s="271">
        <v>44576</v>
      </c>
      <c r="H31" s="272">
        <v>44591</v>
      </c>
      <c r="I31" s="152"/>
      <c r="J31" s="140"/>
      <c r="K31" s="69"/>
      <c r="L31" s="69"/>
    </row>
    <row r="32" spans="1:12" s="66" customFormat="1" ht="31.5" x14ac:dyDescent="0.25">
      <c r="A32" s="71" t="s">
        <v>213</v>
      </c>
      <c r="B32" s="70" t="s">
        <v>422</v>
      </c>
      <c r="C32" s="272">
        <v>44834</v>
      </c>
      <c r="D32" s="272">
        <v>44864</v>
      </c>
      <c r="E32" s="140"/>
      <c r="F32" s="140"/>
      <c r="G32" s="272">
        <v>44834</v>
      </c>
      <c r="H32" s="272">
        <v>44864</v>
      </c>
      <c r="I32" s="140"/>
      <c r="J32" s="140"/>
      <c r="K32" s="69"/>
      <c r="L32" s="69"/>
    </row>
    <row r="33" spans="1:12" s="66" customFormat="1" ht="47.25" x14ac:dyDescent="0.25">
      <c r="A33" s="71" t="s">
        <v>433</v>
      </c>
      <c r="B33" s="70" t="s">
        <v>369</v>
      </c>
      <c r="C33" s="272">
        <v>44805</v>
      </c>
      <c r="D33" s="272">
        <v>44834</v>
      </c>
      <c r="E33" s="140"/>
      <c r="F33" s="140"/>
      <c r="G33" s="272">
        <v>44805</v>
      </c>
      <c r="H33" s="272">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72">
        <v>44834</v>
      </c>
      <c r="D35" s="272">
        <v>44864</v>
      </c>
      <c r="E35" s="141"/>
      <c r="F35" s="141"/>
      <c r="G35" s="272">
        <v>44834</v>
      </c>
      <c r="H35" s="272">
        <v>44864</v>
      </c>
      <c r="I35" s="141"/>
      <c r="J35" s="141"/>
      <c r="K35" s="73"/>
      <c r="L35" s="69"/>
    </row>
    <row r="36" spans="1:12" ht="31.5" x14ac:dyDescent="0.25">
      <c r="A36" s="71" t="s">
        <v>436</v>
      </c>
      <c r="B36" s="70" t="s">
        <v>418</v>
      </c>
      <c r="C36" s="140" t="s">
        <v>510</v>
      </c>
      <c r="D36" s="140"/>
      <c r="E36" s="141"/>
      <c r="F36" s="141"/>
      <c r="G36" s="140"/>
      <c r="H36" s="140"/>
      <c r="I36" s="144"/>
      <c r="J36" s="144"/>
      <c r="K36" s="69"/>
      <c r="L36" s="69"/>
    </row>
    <row r="37" spans="1:12" x14ac:dyDescent="0.25">
      <c r="A37" s="71" t="s">
        <v>437</v>
      </c>
      <c r="B37" s="70" t="s">
        <v>212</v>
      </c>
      <c r="C37" s="289">
        <v>44864</v>
      </c>
      <c r="D37" s="289">
        <v>44895</v>
      </c>
      <c r="E37" s="142"/>
      <c r="F37" s="143"/>
      <c r="G37" s="289">
        <v>44864</v>
      </c>
      <c r="H37" s="289">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78.75" x14ac:dyDescent="0.25">
      <c r="A39" s="71">
        <v>2</v>
      </c>
      <c r="B39" s="70" t="s">
        <v>423</v>
      </c>
      <c r="C39" s="289">
        <v>44880</v>
      </c>
      <c r="D39" s="289">
        <v>44920</v>
      </c>
      <c r="E39" s="145"/>
      <c r="F39" s="145"/>
      <c r="G39" s="289">
        <v>44880</v>
      </c>
      <c r="H39" s="289">
        <v>44920</v>
      </c>
      <c r="I39" s="145"/>
      <c r="J39" s="145"/>
      <c r="K39" s="69"/>
      <c r="L39" s="69"/>
    </row>
    <row r="40" spans="1:12" x14ac:dyDescent="0.25">
      <c r="A40" s="71" t="s">
        <v>210</v>
      </c>
      <c r="B40" s="70" t="s">
        <v>425</v>
      </c>
      <c r="C40" s="140" t="s">
        <v>510</v>
      </c>
      <c r="D40" s="140"/>
      <c r="E40" s="141"/>
      <c r="F40" s="141"/>
      <c r="G40" s="272">
        <v>44920</v>
      </c>
      <c r="H40" s="272">
        <v>44959</v>
      </c>
      <c r="I40" s="145"/>
      <c r="J40" s="145"/>
      <c r="K40" s="69"/>
      <c r="L40" s="69"/>
    </row>
    <row r="41" spans="1:12" ht="47.25" x14ac:dyDescent="0.25">
      <c r="A41" s="71" t="s">
        <v>209</v>
      </c>
      <c r="B41" s="72" t="s">
        <v>506</v>
      </c>
      <c r="C41" s="140" t="s">
        <v>510</v>
      </c>
      <c r="D41" s="140"/>
      <c r="E41" s="141"/>
      <c r="F41" s="141"/>
      <c r="G41" s="140"/>
      <c r="H41" s="140"/>
      <c r="I41" s="145"/>
      <c r="J41" s="145"/>
      <c r="K41" s="69"/>
      <c r="L41" s="69"/>
    </row>
    <row r="42" spans="1:12" ht="31.5" x14ac:dyDescent="0.25">
      <c r="A42" s="71">
        <v>3</v>
      </c>
      <c r="B42" s="70" t="s">
        <v>424</v>
      </c>
      <c r="C42" s="289">
        <v>44941</v>
      </c>
      <c r="D42" s="289">
        <v>44956</v>
      </c>
      <c r="E42" s="145"/>
      <c r="F42" s="145"/>
      <c r="G42" s="289">
        <v>44941</v>
      </c>
      <c r="H42" s="289">
        <v>44956</v>
      </c>
      <c r="I42" s="145"/>
      <c r="J42" s="145"/>
      <c r="K42" s="69"/>
      <c r="L42" s="69"/>
    </row>
    <row r="43" spans="1:12" x14ac:dyDescent="0.25">
      <c r="A43" s="71" t="s">
        <v>208</v>
      </c>
      <c r="B43" s="70" t="s">
        <v>206</v>
      </c>
      <c r="C43" s="289">
        <v>44959</v>
      </c>
      <c r="D43" s="289">
        <v>45046</v>
      </c>
      <c r="E43" s="145"/>
      <c r="F43" s="145"/>
      <c r="G43" s="289">
        <v>44959</v>
      </c>
      <c r="H43" s="289">
        <v>45046</v>
      </c>
      <c r="I43" s="145"/>
      <c r="J43" s="145"/>
      <c r="K43" s="69"/>
      <c r="L43" s="69"/>
    </row>
    <row r="44" spans="1:12" x14ac:dyDescent="0.25">
      <c r="A44" s="71" t="s">
        <v>207</v>
      </c>
      <c r="B44" s="70" t="s">
        <v>204</v>
      </c>
      <c r="C44" s="289">
        <v>45046</v>
      </c>
      <c r="D44" s="289">
        <v>45107</v>
      </c>
      <c r="E44" s="145"/>
      <c r="F44" s="145"/>
      <c r="G44" s="289">
        <v>45046</v>
      </c>
      <c r="H44" s="289">
        <v>45107</v>
      </c>
      <c r="I44" s="145"/>
      <c r="J44" s="145"/>
      <c r="K44" s="69"/>
      <c r="L44" s="69"/>
    </row>
    <row r="45" spans="1:12" ht="78.75" x14ac:dyDescent="0.25">
      <c r="A45" s="71" t="s">
        <v>205</v>
      </c>
      <c r="B45" s="70" t="s">
        <v>429</v>
      </c>
      <c r="C45" s="140" t="s">
        <v>510</v>
      </c>
      <c r="D45" s="140"/>
      <c r="E45" s="141"/>
      <c r="F45" s="141"/>
      <c r="G45" s="140"/>
      <c r="H45" s="140"/>
      <c r="I45" s="145"/>
      <c r="J45" s="145"/>
      <c r="K45" s="69"/>
      <c r="L45" s="69"/>
    </row>
    <row r="46" spans="1:12" ht="157.5" x14ac:dyDescent="0.25">
      <c r="A46" s="71" t="s">
        <v>203</v>
      </c>
      <c r="B46" s="70" t="s">
        <v>427</v>
      </c>
      <c r="C46" s="140" t="s">
        <v>510</v>
      </c>
      <c r="D46" s="140"/>
      <c r="E46" s="141"/>
      <c r="F46" s="141"/>
      <c r="G46" s="140"/>
      <c r="H46" s="140"/>
      <c r="I46" s="145"/>
      <c r="J46" s="145"/>
      <c r="K46" s="69"/>
      <c r="L46" s="69"/>
    </row>
    <row r="47" spans="1:12" x14ac:dyDescent="0.25">
      <c r="A47" s="71" t="s">
        <v>201</v>
      </c>
      <c r="B47" s="70" t="s">
        <v>202</v>
      </c>
      <c r="C47" s="140" t="s">
        <v>510</v>
      </c>
      <c r="D47" s="140"/>
      <c r="E47" s="141"/>
      <c r="F47" s="141"/>
      <c r="G47" s="140"/>
      <c r="H47" s="140"/>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272">
        <v>45275</v>
      </c>
      <c r="D49" s="272">
        <v>45280</v>
      </c>
      <c r="E49" s="141"/>
      <c r="F49" s="141"/>
      <c r="G49" s="272">
        <v>45275</v>
      </c>
      <c r="H49" s="272">
        <v>45280</v>
      </c>
      <c r="I49" s="145"/>
      <c r="J49" s="145"/>
      <c r="K49" s="69"/>
      <c r="L49" s="69"/>
    </row>
    <row r="50" spans="1:12" ht="78.75" x14ac:dyDescent="0.25">
      <c r="A50" s="71" t="s">
        <v>199</v>
      </c>
      <c r="B50" s="70" t="s">
        <v>428</v>
      </c>
      <c r="C50" s="289">
        <v>45285</v>
      </c>
      <c r="D50" s="289">
        <v>45285</v>
      </c>
      <c r="E50" s="145"/>
      <c r="F50" s="145"/>
      <c r="G50" s="289">
        <v>45280</v>
      </c>
      <c r="H50" s="289">
        <v>45285</v>
      </c>
      <c r="I50" s="145"/>
      <c r="J50" s="145"/>
      <c r="K50" s="69"/>
      <c r="L50" s="69"/>
    </row>
    <row r="51" spans="1:12" ht="63" x14ac:dyDescent="0.25">
      <c r="A51" s="71" t="s">
        <v>197</v>
      </c>
      <c r="B51" s="70" t="s">
        <v>430</v>
      </c>
      <c r="C51" s="146" t="s">
        <v>510</v>
      </c>
      <c r="D51" s="146"/>
      <c r="E51" s="145"/>
      <c r="F51" s="145"/>
      <c r="G51" s="146"/>
      <c r="H51" s="146"/>
      <c r="I51" s="145"/>
      <c r="J51" s="145"/>
      <c r="K51" s="69"/>
      <c r="L51" s="69"/>
    </row>
    <row r="52" spans="1:12" ht="63" x14ac:dyDescent="0.25">
      <c r="A52" s="71" t="s">
        <v>195</v>
      </c>
      <c r="B52" s="70" t="s">
        <v>196</v>
      </c>
      <c r="C52" s="140" t="s">
        <v>510</v>
      </c>
      <c r="D52" s="140"/>
      <c r="E52" s="141"/>
      <c r="F52" s="141"/>
      <c r="G52" s="140"/>
      <c r="H52" s="140"/>
      <c r="I52" s="145"/>
      <c r="J52" s="145"/>
      <c r="K52" s="69"/>
      <c r="L52" s="69"/>
    </row>
    <row r="53" spans="1:12" ht="31.5" x14ac:dyDescent="0.25">
      <c r="A53" s="71" t="s">
        <v>193</v>
      </c>
      <c r="B53" s="113" t="s">
        <v>431</v>
      </c>
      <c r="C53" s="289">
        <v>45285</v>
      </c>
      <c r="D53" s="289">
        <v>45285</v>
      </c>
      <c r="E53" s="145"/>
      <c r="F53" s="145"/>
      <c r="G53" s="289">
        <v>45285</v>
      </c>
      <c r="H53" s="289">
        <v>45290</v>
      </c>
      <c r="I53" s="145"/>
      <c r="J53" s="145"/>
      <c r="K53" s="69"/>
      <c r="L53" s="69"/>
    </row>
    <row r="54" spans="1:12" ht="31.5" x14ac:dyDescent="0.25">
      <c r="A54" s="71" t="s">
        <v>432</v>
      </c>
      <c r="B54" s="70" t="s">
        <v>194</v>
      </c>
      <c r="C54" s="140" t="s">
        <v>510</v>
      </c>
      <c r="D54" s="140"/>
      <c r="E54" s="141"/>
      <c r="F54" s="141"/>
      <c r="G54" s="140"/>
      <c r="H54" s="140"/>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2" zoomScale="55" zoomScaleNormal="70" zoomScaleSheetLayoutView="55" workbookViewId="0">
      <selection activeCell="H20" sqref="H20:K2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8.140625" style="300" customWidth="1"/>
    <col min="12" max="12" width="11.7109375" style="135" customWidth="1"/>
    <col min="13" max="13" width="5.42578125" style="135" customWidth="1"/>
    <col min="14" max="14" width="10.5703125"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24.85546875"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row>
    <row r="5" spans="1:33" ht="18.75" x14ac:dyDescent="0.3">
      <c r="A5" s="64"/>
      <c r="B5" s="64"/>
      <c r="C5" s="135"/>
      <c r="D5" s="135"/>
      <c r="E5" s="135"/>
      <c r="F5" s="135"/>
      <c r="P5" s="135"/>
      <c r="Q5" s="135"/>
      <c r="AG5" s="148"/>
    </row>
    <row r="6" spans="1:33"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132"/>
      <c r="D7" s="132"/>
      <c r="E7" s="132"/>
      <c r="F7" s="132"/>
      <c r="G7" s="132"/>
      <c r="H7" s="298"/>
      <c r="I7" s="298"/>
      <c r="J7" s="298"/>
      <c r="K7" s="298"/>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2"/>
      <c r="D10" s="132"/>
      <c r="E10" s="132"/>
      <c r="F10" s="132"/>
      <c r="G10" s="132"/>
      <c r="H10" s="298"/>
      <c r="I10" s="298"/>
      <c r="J10" s="298"/>
      <c r="K10" s="298"/>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19" t="str">
        <f>'1. паспорт местоположение'!A12:C12</f>
        <v>K_TP3400.PS.0029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34"/>
      <c r="D13" s="134"/>
      <c r="E13" s="134"/>
      <c r="F13" s="134"/>
      <c r="G13" s="134"/>
      <c r="H13" s="299"/>
      <c r="I13" s="299"/>
      <c r="J13" s="299"/>
      <c r="K13" s="299"/>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18" t="str">
        <f>'1. паспорт местоположение'!A15:C15</f>
        <v>Реконструкция ПС 35 кВ В-Бешкиль Южного ТПО (замена систем аварийного сбора масла).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7" spans="1:39" x14ac:dyDescent="0.25">
      <c r="A17" s="64"/>
      <c r="P17" s="135"/>
      <c r="Q17" s="135"/>
      <c r="R17" s="135"/>
      <c r="S17" s="135"/>
      <c r="T17" s="135"/>
      <c r="U17" s="135"/>
      <c r="V17" s="135"/>
      <c r="W17" s="135"/>
      <c r="X17" s="135"/>
      <c r="Y17" s="135"/>
      <c r="Z17" s="135"/>
      <c r="AA17" s="135"/>
      <c r="AB17" s="135"/>
      <c r="AC17" s="135"/>
      <c r="AD17" s="135"/>
      <c r="AE17" s="135"/>
      <c r="AF17" s="135"/>
    </row>
    <row r="18" spans="1:39" x14ac:dyDescent="0.25">
      <c r="A18" s="387" t="s">
        <v>478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19" spans="1:39"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39" s="273" customFormat="1" ht="33" customHeight="1" x14ac:dyDescent="0.25">
      <c r="A20" s="383" t="s">
        <v>192</v>
      </c>
      <c r="B20" s="383" t="s">
        <v>191</v>
      </c>
      <c r="C20" s="368" t="s">
        <v>190</v>
      </c>
      <c r="D20" s="368"/>
      <c r="E20" s="386" t="s">
        <v>189</v>
      </c>
      <c r="F20" s="386"/>
      <c r="G20" s="378" t="s">
        <v>624</v>
      </c>
      <c r="H20" s="380" t="s">
        <v>623</v>
      </c>
      <c r="I20" s="381"/>
      <c r="J20" s="381"/>
      <c r="K20" s="381"/>
      <c r="L20" s="380" t="s">
        <v>614</v>
      </c>
      <c r="M20" s="381"/>
      <c r="N20" s="381"/>
      <c r="O20" s="381"/>
      <c r="P20" s="380" t="s">
        <v>615</v>
      </c>
      <c r="Q20" s="381"/>
      <c r="R20" s="381"/>
      <c r="S20" s="381"/>
      <c r="T20" s="380" t="s">
        <v>616</v>
      </c>
      <c r="U20" s="381"/>
      <c r="V20" s="381"/>
      <c r="W20" s="381"/>
      <c r="X20" s="380" t="s">
        <v>617</v>
      </c>
      <c r="Y20" s="381"/>
      <c r="Z20" s="381"/>
      <c r="AA20" s="381"/>
      <c r="AB20" s="380" t="s">
        <v>618</v>
      </c>
      <c r="AC20" s="381"/>
      <c r="AD20" s="381"/>
      <c r="AE20" s="381"/>
      <c r="AF20" s="388" t="s">
        <v>188</v>
      </c>
      <c r="AG20" s="389"/>
    </row>
    <row r="21" spans="1:39" s="273" customFormat="1" ht="99.75" customHeight="1" x14ac:dyDescent="0.25">
      <c r="A21" s="384"/>
      <c r="B21" s="384"/>
      <c r="C21" s="368"/>
      <c r="D21" s="368"/>
      <c r="E21" s="386"/>
      <c r="F21" s="386"/>
      <c r="G21" s="379"/>
      <c r="H21" s="368" t="s">
        <v>3</v>
      </c>
      <c r="I21" s="368"/>
      <c r="J21" s="368" t="s">
        <v>186</v>
      </c>
      <c r="K21" s="368"/>
      <c r="L21" s="368" t="s">
        <v>3</v>
      </c>
      <c r="M21" s="368"/>
      <c r="N21" s="368" t="s">
        <v>186</v>
      </c>
      <c r="O21" s="368"/>
      <c r="P21" s="368" t="s">
        <v>3</v>
      </c>
      <c r="Q21" s="368"/>
      <c r="R21" s="368" t="s">
        <v>186</v>
      </c>
      <c r="S21" s="368"/>
      <c r="T21" s="368" t="s">
        <v>3</v>
      </c>
      <c r="U21" s="368"/>
      <c r="V21" s="368" t="s">
        <v>186</v>
      </c>
      <c r="W21" s="368"/>
      <c r="X21" s="368" t="s">
        <v>3</v>
      </c>
      <c r="Y21" s="368"/>
      <c r="Z21" s="368" t="s">
        <v>186</v>
      </c>
      <c r="AA21" s="368"/>
      <c r="AB21" s="368" t="s">
        <v>3</v>
      </c>
      <c r="AC21" s="368"/>
      <c r="AD21" s="368" t="s">
        <v>186</v>
      </c>
      <c r="AE21" s="368"/>
      <c r="AF21" s="390"/>
      <c r="AG21" s="391"/>
    </row>
    <row r="22" spans="1:39" s="273" customFormat="1" ht="89.25" customHeight="1" x14ac:dyDescent="0.3">
      <c r="A22" s="385"/>
      <c r="B22" s="385"/>
      <c r="C22" s="295" t="s">
        <v>3</v>
      </c>
      <c r="D22" s="295" t="s">
        <v>186</v>
      </c>
      <c r="E22" s="296" t="s">
        <v>619</v>
      </c>
      <c r="F22" s="296" t="s">
        <v>620</v>
      </c>
      <c r="G22" s="375"/>
      <c r="H22" s="297" t="s">
        <v>457</v>
      </c>
      <c r="I22" s="297" t="s">
        <v>458</v>
      </c>
      <c r="J22" s="297" t="s">
        <v>457</v>
      </c>
      <c r="K22" s="297" t="s">
        <v>458</v>
      </c>
      <c r="L22" s="297" t="s">
        <v>457</v>
      </c>
      <c r="M22" s="297" t="s">
        <v>458</v>
      </c>
      <c r="N22" s="297" t="s">
        <v>457</v>
      </c>
      <c r="O22" s="297" t="s">
        <v>458</v>
      </c>
      <c r="P22" s="297" t="s">
        <v>457</v>
      </c>
      <c r="Q22" s="297" t="s">
        <v>458</v>
      </c>
      <c r="R22" s="297" t="s">
        <v>457</v>
      </c>
      <c r="S22" s="297" t="s">
        <v>458</v>
      </c>
      <c r="T22" s="297" t="s">
        <v>457</v>
      </c>
      <c r="U22" s="297" t="s">
        <v>458</v>
      </c>
      <c r="V22" s="297" t="s">
        <v>457</v>
      </c>
      <c r="W22" s="297" t="s">
        <v>458</v>
      </c>
      <c r="X22" s="297" t="s">
        <v>457</v>
      </c>
      <c r="Y22" s="297" t="s">
        <v>458</v>
      </c>
      <c r="Z22" s="297" t="s">
        <v>457</v>
      </c>
      <c r="AA22" s="297" t="s">
        <v>458</v>
      </c>
      <c r="AB22" s="297" t="s">
        <v>457</v>
      </c>
      <c r="AC22" s="297" t="s">
        <v>458</v>
      </c>
      <c r="AD22" s="297" t="s">
        <v>457</v>
      </c>
      <c r="AE22" s="297" t="s">
        <v>458</v>
      </c>
      <c r="AF22" s="295" t="s">
        <v>187</v>
      </c>
      <c r="AG22" s="295" t="s">
        <v>186</v>
      </c>
      <c r="AI22" s="274"/>
      <c r="AJ22" s="274"/>
      <c r="AK22" s="274"/>
      <c r="AL22" s="274"/>
      <c r="AM22" s="275"/>
    </row>
    <row r="23" spans="1:39"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c r="AI23" s="275"/>
      <c r="AJ23" s="275"/>
      <c r="AK23" s="275"/>
      <c r="AL23" s="275"/>
      <c r="AM23" s="275"/>
    </row>
    <row r="24" spans="1:39" s="273" customFormat="1" ht="47.25" customHeight="1" x14ac:dyDescent="0.25">
      <c r="A24" s="277">
        <v>1</v>
      </c>
      <c r="B24" s="278" t="s">
        <v>607</v>
      </c>
      <c r="C24" s="279">
        <v>6.6761362979999994</v>
      </c>
      <c r="D24" s="279">
        <v>6.7363799519999992</v>
      </c>
      <c r="E24" s="279">
        <v>6.7363799519999992</v>
      </c>
      <c r="F24" s="279">
        <v>6.7363799519999992</v>
      </c>
      <c r="G24" s="279">
        <v>0</v>
      </c>
      <c r="H24" s="279">
        <v>0.37641073199999997</v>
      </c>
      <c r="I24" s="279"/>
      <c r="J24" s="279">
        <v>0</v>
      </c>
      <c r="K24" s="279"/>
      <c r="L24" s="279">
        <v>0.37641073199999997</v>
      </c>
      <c r="M24" s="279"/>
      <c r="N24" s="279" t="s">
        <v>610</v>
      </c>
      <c r="O24" s="279"/>
      <c r="P24" s="279">
        <v>6.3599692199999991</v>
      </c>
      <c r="Q24" s="279"/>
      <c r="R24" s="279" t="s">
        <v>610</v>
      </c>
      <c r="S24" s="279"/>
      <c r="T24" s="279">
        <v>0</v>
      </c>
      <c r="U24" s="279"/>
      <c r="V24" s="279" t="s">
        <v>610</v>
      </c>
      <c r="W24" s="279"/>
      <c r="X24" s="279">
        <v>0</v>
      </c>
      <c r="Y24" s="279"/>
      <c r="Z24" s="279" t="s">
        <v>610</v>
      </c>
      <c r="AA24" s="279"/>
      <c r="AB24" s="279">
        <v>0</v>
      </c>
      <c r="AC24" s="279"/>
      <c r="AD24" s="279" t="s">
        <v>610</v>
      </c>
      <c r="AE24" s="279"/>
      <c r="AF24" s="279">
        <v>6.7363799519999992</v>
      </c>
      <c r="AG24" s="279">
        <v>0</v>
      </c>
    </row>
    <row r="25" spans="1:39" s="273" customFormat="1" ht="24" customHeight="1" x14ac:dyDescent="0.25">
      <c r="A25" s="280" t="s">
        <v>185</v>
      </c>
      <c r="B25" s="281" t="s">
        <v>184</v>
      </c>
      <c r="C25" s="279"/>
      <c r="D25" s="279"/>
      <c r="E25" s="279"/>
      <c r="F25" s="279"/>
      <c r="G25" s="279">
        <v>0</v>
      </c>
      <c r="H25" s="279">
        <v>0</v>
      </c>
      <c r="I25" s="279"/>
      <c r="J25" s="279">
        <v>0</v>
      </c>
      <c r="K25" s="279"/>
      <c r="L25" s="279">
        <v>0</v>
      </c>
      <c r="M25" s="279"/>
      <c r="N25" s="279" t="s">
        <v>610</v>
      </c>
      <c r="O25" s="279"/>
      <c r="P25" s="279">
        <v>0</v>
      </c>
      <c r="Q25" s="279"/>
      <c r="R25" s="279" t="s">
        <v>610</v>
      </c>
      <c r="S25" s="279"/>
      <c r="T25" s="279">
        <v>0</v>
      </c>
      <c r="U25" s="279"/>
      <c r="V25" s="279" t="s">
        <v>610</v>
      </c>
      <c r="W25" s="279"/>
      <c r="X25" s="279">
        <v>0</v>
      </c>
      <c r="Y25" s="279"/>
      <c r="Z25" s="279" t="s">
        <v>610</v>
      </c>
      <c r="AA25" s="279"/>
      <c r="AB25" s="279">
        <v>0</v>
      </c>
      <c r="AC25" s="279"/>
      <c r="AD25" s="279" t="s">
        <v>610</v>
      </c>
      <c r="AE25" s="279"/>
      <c r="AF25" s="279">
        <v>0</v>
      </c>
      <c r="AG25" s="279">
        <v>0</v>
      </c>
    </row>
    <row r="26" spans="1:39" s="273" customFormat="1" x14ac:dyDescent="0.25">
      <c r="A26" s="280" t="s">
        <v>183</v>
      </c>
      <c r="B26" s="281" t="s">
        <v>182</v>
      </c>
      <c r="C26" s="279"/>
      <c r="D26" s="279"/>
      <c r="E26" s="279"/>
      <c r="F26" s="279"/>
      <c r="G26" s="279">
        <v>0</v>
      </c>
      <c r="H26" s="279">
        <v>0</v>
      </c>
      <c r="I26" s="279"/>
      <c r="J26" s="279">
        <v>0</v>
      </c>
      <c r="K26" s="279"/>
      <c r="L26" s="279">
        <v>0</v>
      </c>
      <c r="M26" s="279"/>
      <c r="N26" s="279" t="s">
        <v>610</v>
      </c>
      <c r="O26" s="279"/>
      <c r="P26" s="279">
        <v>0</v>
      </c>
      <c r="Q26" s="279"/>
      <c r="R26" s="279" t="s">
        <v>610</v>
      </c>
      <c r="S26" s="279"/>
      <c r="T26" s="279">
        <v>0</v>
      </c>
      <c r="U26" s="279"/>
      <c r="V26" s="279" t="s">
        <v>610</v>
      </c>
      <c r="W26" s="279"/>
      <c r="X26" s="279">
        <v>0</v>
      </c>
      <c r="Y26" s="279"/>
      <c r="Z26" s="279" t="s">
        <v>610</v>
      </c>
      <c r="AA26" s="279"/>
      <c r="AB26" s="279">
        <v>0</v>
      </c>
      <c r="AC26" s="279"/>
      <c r="AD26" s="279" t="s">
        <v>610</v>
      </c>
      <c r="AE26" s="279"/>
      <c r="AF26" s="279">
        <v>0</v>
      </c>
      <c r="AG26" s="279">
        <v>0</v>
      </c>
    </row>
    <row r="27" spans="1:39" s="273" customFormat="1" ht="31.5" x14ac:dyDescent="0.25">
      <c r="A27" s="280" t="s">
        <v>181</v>
      </c>
      <c r="B27" s="281" t="s">
        <v>413</v>
      </c>
      <c r="C27" s="279"/>
      <c r="D27" s="279"/>
      <c r="E27" s="279"/>
      <c r="F27" s="279"/>
      <c r="G27" s="279">
        <v>0</v>
      </c>
      <c r="H27" s="279">
        <v>0.31367560999999999</v>
      </c>
      <c r="I27" s="279"/>
      <c r="J27" s="279">
        <v>0</v>
      </c>
      <c r="K27" s="279"/>
      <c r="L27" s="279">
        <v>0.31367560999999999</v>
      </c>
      <c r="M27" s="279"/>
      <c r="N27" s="279" t="s">
        <v>610</v>
      </c>
      <c r="O27" s="279"/>
      <c r="P27" s="279">
        <v>5.2999743499999994</v>
      </c>
      <c r="Q27" s="279"/>
      <c r="R27" s="279" t="s">
        <v>610</v>
      </c>
      <c r="S27" s="279"/>
      <c r="T27" s="279">
        <v>0</v>
      </c>
      <c r="U27" s="279"/>
      <c r="V27" s="279" t="s">
        <v>610</v>
      </c>
      <c r="W27" s="279"/>
      <c r="X27" s="279">
        <v>0</v>
      </c>
      <c r="Y27" s="279"/>
      <c r="Z27" s="279" t="s">
        <v>610</v>
      </c>
      <c r="AA27" s="279"/>
      <c r="AB27" s="279">
        <v>0</v>
      </c>
      <c r="AC27" s="279"/>
      <c r="AD27" s="279" t="s">
        <v>610</v>
      </c>
      <c r="AE27" s="279"/>
      <c r="AF27" s="279">
        <v>5.6136499599999992</v>
      </c>
      <c r="AG27" s="279">
        <v>0</v>
      </c>
    </row>
    <row r="28" spans="1:39" s="273" customFormat="1" x14ac:dyDescent="0.25">
      <c r="A28" s="280" t="s">
        <v>180</v>
      </c>
      <c r="B28" s="281" t="s">
        <v>179</v>
      </c>
      <c r="C28" s="279"/>
      <c r="D28" s="279"/>
      <c r="E28" s="279"/>
      <c r="F28" s="279"/>
      <c r="G28" s="279">
        <v>0</v>
      </c>
      <c r="H28" s="279">
        <v>0</v>
      </c>
      <c r="I28" s="279"/>
      <c r="J28" s="279">
        <v>0</v>
      </c>
      <c r="K28" s="279"/>
      <c r="L28" s="279">
        <v>0</v>
      </c>
      <c r="M28" s="279"/>
      <c r="N28" s="279" t="s">
        <v>610</v>
      </c>
      <c r="O28" s="279"/>
      <c r="P28" s="279">
        <v>0</v>
      </c>
      <c r="Q28" s="279"/>
      <c r="R28" s="279" t="s">
        <v>610</v>
      </c>
      <c r="S28" s="279"/>
      <c r="T28" s="279">
        <v>0</v>
      </c>
      <c r="U28" s="279"/>
      <c r="V28" s="279" t="s">
        <v>610</v>
      </c>
      <c r="W28" s="279"/>
      <c r="X28" s="279">
        <v>0</v>
      </c>
      <c r="Y28" s="279"/>
      <c r="Z28" s="279" t="s">
        <v>610</v>
      </c>
      <c r="AA28" s="279"/>
      <c r="AB28" s="279">
        <v>0</v>
      </c>
      <c r="AC28" s="279"/>
      <c r="AD28" s="279" t="s">
        <v>610</v>
      </c>
      <c r="AE28" s="279"/>
      <c r="AF28" s="279">
        <v>0</v>
      </c>
      <c r="AG28" s="279">
        <v>0</v>
      </c>
    </row>
    <row r="29" spans="1:39" s="273" customFormat="1" x14ac:dyDescent="0.25">
      <c r="A29" s="280" t="s">
        <v>178</v>
      </c>
      <c r="B29" s="282" t="s">
        <v>177</v>
      </c>
      <c r="C29" s="279"/>
      <c r="D29" s="279"/>
      <c r="E29" s="279"/>
      <c r="F29" s="279"/>
      <c r="G29" s="279">
        <v>0</v>
      </c>
      <c r="H29" s="279">
        <v>6.2735121999999977E-2</v>
      </c>
      <c r="I29" s="279"/>
      <c r="J29" s="279">
        <v>0</v>
      </c>
      <c r="K29" s="279"/>
      <c r="L29" s="279">
        <v>6.2735121999999977E-2</v>
      </c>
      <c r="M29" s="279"/>
      <c r="N29" s="279" t="s">
        <v>610</v>
      </c>
      <c r="O29" s="279"/>
      <c r="P29" s="279">
        <v>1.0599948699999997</v>
      </c>
      <c r="Q29" s="279"/>
      <c r="R29" s="279" t="s">
        <v>610</v>
      </c>
      <c r="S29" s="279"/>
      <c r="T29" s="279">
        <v>0</v>
      </c>
      <c r="U29" s="279"/>
      <c r="V29" s="279" t="s">
        <v>610</v>
      </c>
      <c r="W29" s="279"/>
      <c r="X29" s="279">
        <v>0</v>
      </c>
      <c r="Y29" s="279"/>
      <c r="Z29" s="279" t="s">
        <v>610</v>
      </c>
      <c r="AA29" s="279"/>
      <c r="AB29" s="279">
        <v>0</v>
      </c>
      <c r="AC29" s="279"/>
      <c r="AD29" s="279" t="s">
        <v>610</v>
      </c>
      <c r="AE29" s="279"/>
      <c r="AF29" s="279">
        <v>1.122729992</v>
      </c>
      <c r="AG29" s="279">
        <v>0</v>
      </c>
    </row>
    <row r="30" spans="1:39" s="273" customFormat="1" ht="47.25" x14ac:dyDescent="0.25">
      <c r="A30" s="277" t="s">
        <v>64</v>
      </c>
      <c r="B30" s="278" t="s">
        <v>608</v>
      </c>
      <c r="C30" s="279">
        <v>5.61364996</v>
      </c>
      <c r="D30" s="279">
        <v>5.61364996</v>
      </c>
      <c r="E30" s="279">
        <v>5.61364996</v>
      </c>
      <c r="F30" s="279">
        <v>5.61364996</v>
      </c>
      <c r="G30" s="279">
        <v>0</v>
      </c>
      <c r="H30" s="279">
        <v>0.31367560999999999</v>
      </c>
      <c r="I30" s="279"/>
      <c r="J30" s="279">
        <v>0</v>
      </c>
      <c r="K30" s="279"/>
      <c r="L30" s="279">
        <v>0.31367560999999999</v>
      </c>
      <c r="M30" s="279"/>
      <c r="N30" s="279" t="s">
        <v>610</v>
      </c>
      <c r="O30" s="279"/>
      <c r="P30" s="279">
        <v>5.2999743499999994</v>
      </c>
      <c r="Q30" s="279"/>
      <c r="R30" s="279" t="s">
        <v>610</v>
      </c>
      <c r="S30" s="279"/>
      <c r="T30" s="279">
        <v>0</v>
      </c>
      <c r="U30" s="279"/>
      <c r="V30" s="279" t="s">
        <v>610</v>
      </c>
      <c r="W30" s="279"/>
      <c r="X30" s="279">
        <v>0</v>
      </c>
      <c r="Y30" s="279"/>
      <c r="Z30" s="279" t="s">
        <v>610</v>
      </c>
      <c r="AA30" s="279"/>
      <c r="AB30" s="279">
        <v>0</v>
      </c>
      <c r="AC30" s="279"/>
      <c r="AD30" s="279" t="s">
        <v>610</v>
      </c>
      <c r="AE30" s="279"/>
      <c r="AF30" s="279">
        <v>5.6136499599999992</v>
      </c>
      <c r="AG30" s="279">
        <v>0</v>
      </c>
    </row>
    <row r="31" spans="1:39" s="273" customFormat="1" x14ac:dyDescent="0.25">
      <c r="A31" s="277" t="s">
        <v>176</v>
      </c>
      <c r="B31" s="281" t="s">
        <v>175</v>
      </c>
      <c r="C31" s="279">
        <v>0.31367560999999999</v>
      </c>
      <c r="D31" s="279">
        <v>0.31367560999999999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9" s="273" customFormat="1" ht="31.5" x14ac:dyDescent="0.25">
      <c r="A32" s="277" t="s">
        <v>174</v>
      </c>
      <c r="B32" s="281" t="s">
        <v>173</v>
      </c>
      <c r="C32" s="279">
        <v>4.8378145100000003</v>
      </c>
      <c r="D32" s="279">
        <v>4.8378145100000003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3" customFormat="1" x14ac:dyDescent="0.25">
      <c r="A33" s="277" t="s">
        <v>172</v>
      </c>
      <c r="B33" s="281" t="s">
        <v>171</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3" customFormat="1" x14ac:dyDescent="0.25">
      <c r="A34" s="277" t="s">
        <v>170</v>
      </c>
      <c r="B34" s="281" t="s">
        <v>169</v>
      </c>
      <c r="C34" s="279">
        <v>0.46215983999999932</v>
      </c>
      <c r="D34" s="279">
        <v>0.46215983999999932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3" customFormat="1" ht="31.5" x14ac:dyDescent="0.25">
      <c r="A35" s="277" t="s">
        <v>63</v>
      </c>
      <c r="B35" s="278" t="s">
        <v>168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3" customFormat="1" ht="31.5" x14ac:dyDescent="0.25">
      <c r="A36" s="280" t="s">
        <v>167</v>
      </c>
      <c r="B36" s="283" t="s">
        <v>568</v>
      </c>
      <c r="C36" s="279"/>
      <c r="D36" s="279"/>
      <c r="E36" s="279"/>
      <c r="F36" s="279"/>
      <c r="G36" s="279">
        <v>0</v>
      </c>
      <c r="H36" s="279">
        <v>0</v>
      </c>
      <c r="I36" s="279"/>
      <c r="J36" s="279">
        <v>0</v>
      </c>
      <c r="K36" s="279"/>
      <c r="L36" s="279">
        <v>0</v>
      </c>
      <c r="M36" s="279" t="s">
        <v>519</v>
      </c>
      <c r="N36" s="279" t="s">
        <v>610</v>
      </c>
      <c r="O36" s="279" t="s">
        <v>610</v>
      </c>
      <c r="P36" s="279">
        <v>0</v>
      </c>
      <c r="Q36" s="279" t="s">
        <v>519</v>
      </c>
      <c r="R36" s="279" t="s">
        <v>610</v>
      </c>
      <c r="S36" s="279" t="s">
        <v>610</v>
      </c>
      <c r="T36" s="279">
        <v>0</v>
      </c>
      <c r="U36" s="279" t="s">
        <v>519</v>
      </c>
      <c r="V36" s="279" t="s">
        <v>610</v>
      </c>
      <c r="W36" s="279" t="s">
        <v>610</v>
      </c>
      <c r="X36" s="279">
        <v>0</v>
      </c>
      <c r="Y36" s="279" t="s">
        <v>519</v>
      </c>
      <c r="Z36" s="279" t="s">
        <v>610</v>
      </c>
      <c r="AA36" s="279" t="s">
        <v>610</v>
      </c>
      <c r="AB36" s="279">
        <v>0</v>
      </c>
      <c r="AC36" s="279" t="s">
        <v>519</v>
      </c>
      <c r="AD36" s="279" t="s">
        <v>610</v>
      </c>
      <c r="AE36" s="279" t="s">
        <v>610</v>
      </c>
      <c r="AF36" s="279">
        <v>0</v>
      </c>
      <c r="AG36" s="279">
        <v>0</v>
      </c>
    </row>
    <row r="37" spans="1:33" s="273" customFormat="1" ht="31.5" x14ac:dyDescent="0.25">
      <c r="A37" s="280" t="s">
        <v>166</v>
      </c>
      <c r="B37" s="283" t="s">
        <v>566</v>
      </c>
      <c r="C37" s="279"/>
      <c r="D37" s="279"/>
      <c r="E37" s="279"/>
      <c r="F37" s="279"/>
      <c r="G37" s="279">
        <v>0</v>
      </c>
      <c r="H37" s="279">
        <v>0</v>
      </c>
      <c r="I37" s="279"/>
      <c r="J37" s="279">
        <v>0</v>
      </c>
      <c r="K37" s="279"/>
      <c r="L37" s="279">
        <v>0</v>
      </c>
      <c r="M37" s="279" t="s">
        <v>519</v>
      </c>
      <c r="N37" s="279" t="s">
        <v>610</v>
      </c>
      <c r="O37" s="279" t="s">
        <v>610</v>
      </c>
      <c r="P37" s="279">
        <v>0</v>
      </c>
      <c r="Q37" s="279" t="s">
        <v>519</v>
      </c>
      <c r="R37" s="279" t="s">
        <v>610</v>
      </c>
      <c r="S37" s="279" t="s">
        <v>610</v>
      </c>
      <c r="T37" s="279">
        <v>0</v>
      </c>
      <c r="U37" s="279" t="s">
        <v>519</v>
      </c>
      <c r="V37" s="279" t="s">
        <v>610</v>
      </c>
      <c r="W37" s="279" t="s">
        <v>610</v>
      </c>
      <c r="X37" s="279">
        <v>0</v>
      </c>
      <c r="Y37" s="279" t="s">
        <v>519</v>
      </c>
      <c r="Z37" s="279" t="s">
        <v>610</v>
      </c>
      <c r="AA37" s="279" t="s">
        <v>610</v>
      </c>
      <c r="AB37" s="279">
        <v>0</v>
      </c>
      <c r="AC37" s="279" t="s">
        <v>519</v>
      </c>
      <c r="AD37" s="279" t="s">
        <v>610</v>
      </c>
      <c r="AE37" s="279" t="s">
        <v>610</v>
      </c>
      <c r="AF37" s="279">
        <v>0</v>
      </c>
      <c r="AG37" s="279">
        <v>0</v>
      </c>
    </row>
    <row r="38" spans="1:33" s="273" customFormat="1" x14ac:dyDescent="0.25">
      <c r="A38" s="280" t="s">
        <v>165</v>
      </c>
      <c r="B38" s="281" t="s">
        <v>156</v>
      </c>
      <c r="C38" s="279"/>
      <c r="D38" s="279"/>
      <c r="E38" s="279"/>
      <c r="F38" s="279"/>
      <c r="G38" s="279">
        <v>0</v>
      </c>
      <c r="H38" s="279">
        <v>0</v>
      </c>
      <c r="I38" s="279"/>
      <c r="J38" s="279">
        <v>0</v>
      </c>
      <c r="K38" s="279"/>
      <c r="L38" s="279">
        <v>0</v>
      </c>
      <c r="M38" s="279" t="s">
        <v>519</v>
      </c>
      <c r="N38" s="279" t="s">
        <v>610</v>
      </c>
      <c r="O38" s="279" t="s">
        <v>610</v>
      </c>
      <c r="P38" s="279">
        <v>0</v>
      </c>
      <c r="Q38" s="279" t="s">
        <v>519</v>
      </c>
      <c r="R38" s="279" t="s">
        <v>610</v>
      </c>
      <c r="S38" s="279" t="s">
        <v>610</v>
      </c>
      <c r="T38" s="279">
        <v>0</v>
      </c>
      <c r="U38" s="279" t="s">
        <v>519</v>
      </c>
      <c r="V38" s="279" t="s">
        <v>610</v>
      </c>
      <c r="W38" s="279" t="s">
        <v>610</v>
      </c>
      <c r="X38" s="279">
        <v>0</v>
      </c>
      <c r="Y38" s="279" t="s">
        <v>519</v>
      </c>
      <c r="Z38" s="279" t="s">
        <v>610</v>
      </c>
      <c r="AA38" s="279" t="s">
        <v>610</v>
      </c>
      <c r="AB38" s="279">
        <v>0</v>
      </c>
      <c r="AC38" s="279" t="s">
        <v>519</v>
      </c>
      <c r="AD38" s="279" t="s">
        <v>610</v>
      </c>
      <c r="AE38" s="279" t="s">
        <v>610</v>
      </c>
      <c r="AF38" s="279">
        <v>0</v>
      </c>
      <c r="AG38" s="279">
        <v>0</v>
      </c>
    </row>
    <row r="39" spans="1:33" s="273" customFormat="1" x14ac:dyDescent="0.25">
      <c r="A39" s="280" t="s">
        <v>164</v>
      </c>
      <c r="B39" s="281" t="s">
        <v>609</v>
      </c>
      <c r="C39" s="279"/>
      <c r="D39" s="279"/>
      <c r="E39" s="279"/>
      <c r="F39" s="279"/>
      <c r="G39" s="279">
        <v>0</v>
      </c>
      <c r="H39" s="279">
        <v>0</v>
      </c>
      <c r="I39" s="279"/>
      <c r="J39" s="279">
        <v>0</v>
      </c>
      <c r="K39" s="279"/>
      <c r="L39" s="279">
        <v>0</v>
      </c>
      <c r="M39" s="279" t="s">
        <v>519</v>
      </c>
      <c r="N39" s="279" t="s">
        <v>610</v>
      </c>
      <c r="O39" s="279" t="s">
        <v>610</v>
      </c>
      <c r="P39" s="279">
        <v>0</v>
      </c>
      <c r="Q39" s="279" t="s">
        <v>519</v>
      </c>
      <c r="R39" s="279" t="s">
        <v>610</v>
      </c>
      <c r="S39" s="279" t="s">
        <v>610</v>
      </c>
      <c r="T39" s="279">
        <v>0</v>
      </c>
      <c r="U39" s="279" t="s">
        <v>519</v>
      </c>
      <c r="V39" s="279" t="s">
        <v>610</v>
      </c>
      <c r="W39" s="279" t="s">
        <v>610</v>
      </c>
      <c r="X39" s="279">
        <v>0</v>
      </c>
      <c r="Y39" s="279" t="s">
        <v>519</v>
      </c>
      <c r="Z39" s="279" t="s">
        <v>610</v>
      </c>
      <c r="AA39" s="279" t="s">
        <v>610</v>
      </c>
      <c r="AB39" s="279">
        <v>0</v>
      </c>
      <c r="AC39" s="279" t="s">
        <v>519</v>
      </c>
      <c r="AD39" s="279" t="s">
        <v>610</v>
      </c>
      <c r="AE39" s="279" t="s">
        <v>610</v>
      </c>
      <c r="AF39" s="279">
        <v>0</v>
      </c>
      <c r="AG39" s="279">
        <v>0</v>
      </c>
    </row>
    <row r="40" spans="1:33" s="273" customFormat="1" x14ac:dyDescent="0.25">
      <c r="A40" s="280" t="s">
        <v>163</v>
      </c>
      <c r="B40" s="281" t="s">
        <v>569</v>
      </c>
      <c r="C40" s="279"/>
      <c r="D40" s="279"/>
      <c r="E40" s="279"/>
      <c r="F40" s="279"/>
      <c r="G40" s="279">
        <v>0</v>
      </c>
      <c r="H40" s="279">
        <v>0</v>
      </c>
      <c r="I40" s="279"/>
      <c r="J40" s="279">
        <v>0</v>
      </c>
      <c r="K40" s="279"/>
      <c r="L40" s="279">
        <v>0</v>
      </c>
      <c r="M40" s="279" t="s">
        <v>519</v>
      </c>
      <c r="N40" s="279" t="s">
        <v>610</v>
      </c>
      <c r="O40" s="279" t="s">
        <v>610</v>
      </c>
      <c r="P40" s="279">
        <v>0</v>
      </c>
      <c r="Q40" s="279" t="s">
        <v>519</v>
      </c>
      <c r="R40" s="279" t="s">
        <v>610</v>
      </c>
      <c r="S40" s="279" t="s">
        <v>610</v>
      </c>
      <c r="T40" s="279">
        <v>0</v>
      </c>
      <c r="U40" s="279" t="s">
        <v>519</v>
      </c>
      <c r="V40" s="279" t="s">
        <v>610</v>
      </c>
      <c r="W40" s="279" t="s">
        <v>610</v>
      </c>
      <c r="X40" s="279">
        <v>0</v>
      </c>
      <c r="Y40" s="279" t="s">
        <v>519</v>
      </c>
      <c r="Z40" s="279" t="s">
        <v>610</v>
      </c>
      <c r="AA40" s="279" t="s">
        <v>610</v>
      </c>
      <c r="AB40" s="279">
        <v>0</v>
      </c>
      <c r="AC40" s="279" t="s">
        <v>519</v>
      </c>
      <c r="AD40" s="279" t="s">
        <v>610</v>
      </c>
      <c r="AE40" s="279" t="s">
        <v>610</v>
      </c>
      <c r="AF40" s="279">
        <v>0</v>
      </c>
      <c r="AG40" s="279">
        <v>0</v>
      </c>
    </row>
    <row r="41" spans="1:33" s="273" customFormat="1" x14ac:dyDescent="0.25">
      <c r="A41" s="280" t="s">
        <v>162</v>
      </c>
      <c r="B41" s="281" t="s">
        <v>570</v>
      </c>
      <c r="C41" s="279"/>
      <c r="D41" s="279"/>
      <c r="E41" s="279"/>
      <c r="F41" s="279"/>
      <c r="G41" s="279">
        <v>0</v>
      </c>
      <c r="H41" s="279">
        <v>0</v>
      </c>
      <c r="I41" s="279"/>
      <c r="J41" s="279">
        <v>0</v>
      </c>
      <c r="K41" s="279"/>
      <c r="L41" s="279">
        <v>0</v>
      </c>
      <c r="M41" s="279" t="s">
        <v>519</v>
      </c>
      <c r="N41" s="279" t="s">
        <v>610</v>
      </c>
      <c r="O41" s="279" t="s">
        <v>610</v>
      </c>
      <c r="P41" s="279">
        <v>0</v>
      </c>
      <c r="Q41" s="279" t="s">
        <v>519</v>
      </c>
      <c r="R41" s="279" t="s">
        <v>610</v>
      </c>
      <c r="S41" s="279" t="s">
        <v>610</v>
      </c>
      <c r="T41" s="279">
        <v>0</v>
      </c>
      <c r="U41" s="279" t="s">
        <v>519</v>
      </c>
      <c r="V41" s="279" t="s">
        <v>610</v>
      </c>
      <c r="W41" s="279" t="s">
        <v>610</v>
      </c>
      <c r="X41" s="279">
        <v>0</v>
      </c>
      <c r="Y41" s="279" t="s">
        <v>519</v>
      </c>
      <c r="Z41" s="279" t="s">
        <v>610</v>
      </c>
      <c r="AA41" s="279" t="s">
        <v>610</v>
      </c>
      <c r="AB41" s="279">
        <v>0</v>
      </c>
      <c r="AC41" s="279" t="s">
        <v>519</v>
      </c>
      <c r="AD41" s="279" t="s">
        <v>610</v>
      </c>
      <c r="AE41" s="279" t="s">
        <v>610</v>
      </c>
      <c r="AF41" s="279">
        <v>0</v>
      </c>
      <c r="AG41" s="279">
        <v>0</v>
      </c>
    </row>
    <row r="42" spans="1:33" s="273" customFormat="1" x14ac:dyDescent="0.25">
      <c r="A42" s="280" t="s">
        <v>161</v>
      </c>
      <c r="B42" s="281" t="s">
        <v>571</v>
      </c>
      <c r="C42" s="279"/>
      <c r="D42" s="279"/>
      <c r="E42" s="279"/>
      <c r="F42" s="279"/>
      <c r="G42" s="279">
        <v>0</v>
      </c>
      <c r="H42" s="279">
        <v>0</v>
      </c>
      <c r="I42" s="279"/>
      <c r="J42" s="279">
        <v>0</v>
      </c>
      <c r="K42" s="279"/>
      <c r="L42" s="279">
        <v>0</v>
      </c>
      <c r="M42" s="279" t="s">
        <v>519</v>
      </c>
      <c r="N42" s="279" t="s">
        <v>610</v>
      </c>
      <c r="O42" s="279" t="s">
        <v>610</v>
      </c>
      <c r="P42" s="279">
        <v>0</v>
      </c>
      <c r="Q42" s="279" t="s">
        <v>519</v>
      </c>
      <c r="R42" s="279" t="s">
        <v>610</v>
      </c>
      <c r="S42" s="279" t="s">
        <v>610</v>
      </c>
      <c r="T42" s="279">
        <v>0</v>
      </c>
      <c r="U42" s="279" t="s">
        <v>519</v>
      </c>
      <c r="V42" s="279" t="s">
        <v>610</v>
      </c>
      <c r="W42" s="279" t="s">
        <v>610</v>
      </c>
      <c r="X42" s="279">
        <v>0</v>
      </c>
      <c r="Y42" s="279" t="s">
        <v>519</v>
      </c>
      <c r="Z42" s="279" t="s">
        <v>610</v>
      </c>
      <c r="AA42" s="279" t="s">
        <v>610</v>
      </c>
      <c r="AB42" s="279">
        <v>0</v>
      </c>
      <c r="AC42" s="279" t="s">
        <v>519</v>
      </c>
      <c r="AD42" s="279" t="s">
        <v>610</v>
      </c>
      <c r="AE42" s="279" t="s">
        <v>610</v>
      </c>
      <c r="AF42" s="279">
        <v>0</v>
      </c>
      <c r="AG42" s="279">
        <v>0</v>
      </c>
    </row>
    <row r="43" spans="1:33" s="273" customFormat="1" x14ac:dyDescent="0.25">
      <c r="A43" s="280" t="s">
        <v>572</v>
      </c>
      <c r="B43" s="281" t="s">
        <v>573</v>
      </c>
      <c r="C43" s="279"/>
      <c r="D43" s="279"/>
      <c r="E43" s="279"/>
      <c r="F43" s="279"/>
      <c r="G43" s="279">
        <v>0</v>
      </c>
      <c r="H43" s="279">
        <v>0</v>
      </c>
      <c r="I43" s="279"/>
      <c r="J43" s="279">
        <v>0</v>
      </c>
      <c r="K43" s="279"/>
      <c r="L43" s="279">
        <v>0</v>
      </c>
      <c r="M43" s="279" t="s">
        <v>519</v>
      </c>
      <c r="N43" s="279" t="s">
        <v>610</v>
      </c>
      <c r="O43" s="279" t="s">
        <v>610</v>
      </c>
      <c r="P43" s="279">
        <v>0</v>
      </c>
      <c r="Q43" s="279" t="s">
        <v>519</v>
      </c>
      <c r="R43" s="279" t="s">
        <v>610</v>
      </c>
      <c r="S43" s="279" t="s">
        <v>610</v>
      </c>
      <c r="T43" s="279">
        <v>0</v>
      </c>
      <c r="U43" s="279" t="s">
        <v>519</v>
      </c>
      <c r="V43" s="279" t="s">
        <v>610</v>
      </c>
      <c r="W43" s="279" t="s">
        <v>610</v>
      </c>
      <c r="X43" s="279">
        <v>0</v>
      </c>
      <c r="Y43" s="279" t="s">
        <v>519</v>
      </c>
      <c r="Z43" s="279" t="s">
        <v>610</v>
      </c>
      <c r="AA43" s="279" t="s">
        <v>610</v>
      </c>
      <c r="AB43" s="279">
        <v>0</v>
      </c>
      <c r="AC43" s="279" t="s">
        <v>519</v>
      </c>
      <c r="AD43" s="279" t="s">
        <v>610</v>
      </c>
      <c r="AE43" s="279" t="s">
        <v>610</v>
      </c>
      <c r="AF43" s="279">
        <v>0</v>
      </c>
      <c r="AG43" s="279">
        <v>0</v>
      </c>
    </row>
    <row r="44" spans="1:33" s="273" customFormat="1" x14ac:dyDescent="0.25">
      <c r="A44" s="280" t="s">
        <v>574</v>
      </c>
      <c r="B44" s="281" t="s">
        <v>575</v>
      </c>
      <c r="C44" s="279"/>
      <c r="D44" s="279"/>
      <c r="E44" s="279"/>
      <c r="F44" s="279"/>
      <c r="G44" s="279">
        <v>0</v>
      </c>
      <c r="H44" s="279">
        <v>0</v>
      </c>
      <c r="I44" s="279"/>
      <c r="J44" s="279">
        <v>0</v>
      </c>
      <c r="K44" s="279"/>
      <c r="L44" s="279">
        <v>0</v>
      </c>
      <c r="M44" s="279" t="s">
        <v>519</v>
      </c>
      <c r="N44" s="279" t="s">
        <v>610</v>
      </c>
      <c r="O44" s="279" t="s">
        <v>610</v>
      </c>
      <c r="P44" s="279">
        <v>0</v>
      </c>
      <c r="Q44" s="279" t="s">
        <v>519</v>
      </c>
      <c r="R44" s="279" t="s">
        <v>610</v>
      </c>
      <c r="S44" s="279" t="s">
        <v>610</v>
      </c>
      <c r="T44" s="279">
        <v>0</v>
      </c>
      <c r="U44" s="279" t="s">
        <v>519</v>
      </c>
      <c r="V44" s="279" t="s">
        <v>610</v>
      </c>
      <c r="W44" s="279" t="s">
        <v>610</v>
      </c>
      <c r="X44" s="279">
        <v>0</v>
      </c>
      <c r="Y44" s="279" t="s">
        <v>519</v>
      </c>
      <c r="Z44" s="279" t="s">
        <v>610</v>
      </c>
      <c r="AA44" s="279" t="s">
        <v>610</v>
      </c>
      <c r="AB44" s="279">
        <v>0</v>
      </c>
      <c r="AC44" s="279" t="s">
        <v>519</v>
      </c>
      <c r="AD44" s="279" t="s">
        <v>610</v>
      </c>
      <c r="AE44" s="279" t="s">
        <v>610</v>
      </c>
      <c r="AF44" s="279">
        <v>0</v>
      </c>
      <c r="AG44" s="279">
        <v>0</v>
      </c>
    </row>
    <row r="45" spans="1:33" s="273" customFormat="1" x14ac:dyDescent="0.25">
      <c r="A45" s="280" t="s">
        <v>576</v>
      </c>
      <c r="B45" s="281" t="s">
        <v>577</v>
      </c>
      <c r="C45" s="279"/>
      <c r="D45" s="279"/>
      <c r="E45" s="279"/>
      <c r="F45" s="279"/>
      <c r="G45" s="279">
        <v>0</v>
      </c>
      <c r="H45" s="279">
        <v>0</v>
      </c>
      <c r="I45" s="279"/>
      <c r="J45" s="279">
        <v>0</v>
      </c>
      <c r="K45" s="279"/>
      <c r="L45" s="279">
        <v>0</v>
      </c>
      <c r="M45" s="279" t="s">
        <v>519</v>
      </c>
      <c r="N45" s="279" t="s">
        <v>610</v>
      </c>
      <c r="O45" s="279" t="s">
        <v>610</v>
      </c>
      <c r="P45" s="279">
        <v>0</v>
      </c>
      <c r="Q45" s="279" t="s">
        <v>519</v>
      </c>
      <c r="R45" s="279" t="s">
        <v>610</v>
      </c>
      <c r="S45" s="279" t="s">
        <v>610</v>
      </c>
      <c r="T45" s="279">
        <v>0</v>
      </c>
      <c r="U45" s="279" t="s">
        <v>519</v>
      </c>
      <c r="V45" s="279" t="s">
        <v>610</v>
      </c>
      <c r="W45" s="279" t="s">
        <v>610</v>
      </c>
      <c r="X45" s="279">
        <v>0</v>
      </c>
      <c r="Y45" s="279" t="s">
        <v>519</v>
      </c>
      <c r="Z45" s="279" t="s">
        <v>610</v>
      </c>
      <c r="AA45" s="279" t="s">
        <v>610</v>
      </c>
      <c r="AB45" s="279">
        <v>0</v>
      </c>
      <c r="AC45" s="279" t="s">
        <v>519</v>
      </c>
      <c r="AD45" s="279" t="s">
        <v>610</v>
      </c>
      <c r="AE45" s="279" t="s">
        <v>610</v>
      </c>
      <c r="AF45" s="279">
        <v>0</v>
      </c>
      <c r="AG45" s="279">
        <v>0</v>
      </c>
    </row>
    <row r="46" spans="1:33" s="273" customFormat="1" x14ac:dyDescent="0.25">
      <c r="A46" s="280" t="s">
        <v>578</v>
      </c>
      <c r="B46" s="281" t="s">
        <v>579</v>
      </c>
      <c r="C46" s="279"/>
      <c r="D46" s="279"/>
      <c r="E46" s="279"/>
      <c r="F46" s="279"/>
      <c r="G46" s="279">
        <v>0</v>
      </c>
      <c r="H46" s="279">
        <v>0</v>
      </c>
      <c r="I46" s="279"/>
      <c r="J46" s="279">
        <v>0</v>
      </c>
      <c r="K46" s="279"/>
      <c r="L46" s="279">
        <v>0</v>
      </c>
      <c r="M46" s="279" t="s">
        <v>519</v>
      </c>
      <c r="N46" s="279" t="s">
        <v>610</v>
      </c>
      <c r="O46" s="279" t="s">
        <v>610</v>
      </c>
      <c r="P46" s="279">
        <v>0</v>
      </c>
      <c r="Q46" s="279" t="s">
        <v>519</v>
      </c>
      <c r="R46" s="279" t="s">
        <v>610</v>
      </c>
      <c r="S46" s="279" t="s">
        <v>610</v>
      </c>
      <c r="T46" s="279">
        <v>0</v>
      </c>
      <c r="U46" s="279" t="s">
        <v>519</v>
      </c>
      <c r="V46" s="279" t="s">
        <v>610</v>
      </c>
      <c r="W46" s="279" t="s">
        <v>610</v>
      </c>
      <c r="X46" s="279">
        <v>0</v>
      </c>
      <c r="Y46" s="279" t="s">
        <v>519</v>
      </c>
      <c r="Z46" s="279" t="s">
        <v>610</v>
      </c>
      <c r="AA46" s="279" t="s">
        <v>610</v>
      </c>
      <c r="AB46" s="279">
        <v>0</v>
      </c>
      <c r="AC46" s="279" t="s">
        <v>519</v>
      </c>
      <c r="AD46" s="279" t="s">
        <v>610</v>
      </c>
      <c r="AE46" s="279" t="s">
        <v>610</v>
      </c>
      <c r="AF46" s="279">
        <v>0</v>
      </c>
      <c r="AG46" s="279">
        <v>0</v>
      </c>
    </row>
    <row r="47" spans="1:33" s="273" customFormat="1" x14ac:dyDescent="0.25">
      <c r="A47" s="277" t="s">
        <v>62</v>
      </c>
      <c r="B47" s="278" t="s">
        <v>160</v>
      </c>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row>
    <row r="48" spans="1:33" s="273" customFormat="1" ht="31.5" x14ac:dyDescent="0.25">
      <c r="A48" s="280" t="s">
        <v>159</v>
      </c>
      <c r="B48" s="283" t="s">
        <v>568</v>
      </c>
      <c r="C48" s="279"/>
      <c r="D48" s="279"/>
      <c r="E48" s="279"/>
      <c r="F48" s="279"/>
      <c r="G48" s="279">
        <v>0</v>
      </c>
      <c r="H48" s="279">
        <v>0</v>
      </c>
      <c r="I48" s="279"/>
      <c r="J48" s="279">
        <v>0</v>
      </c>
      <c r="K48" s="279"/>
      <c r="L48" s="279">
        <v>0</v>
      </c>
      <c r="M48" s="279"/>
      <c r="N48" s="279" t="s">
        <v>610</v>
      </c>
      <c r="O48" s="279"/>
      <c r="P48" s="279">
        <v>0</v>
      </c>
      <c r="Q48" s="279"/>
      <c r="R48" s="279" t="s">
        <v>610</v>
      </c>
      <c r="S48" s="279"/>
      <c r="T48" s="279">
        <v>0</v>
      </c>
      <c r="U48" s="279"/>
      <c r="V48" s="279" t="s">
        <v>610</v>
      </c>
      <c r="W48" s="279"/>
      <c r="X48" s="279">
        <v>0</v>
      </c>
      <c r="Y48" s="279"/>
      <c r="Z48" s="279" t="s">
        <v>610</v>
      </c>
      <c r="AA48" s="279"/>
      <c r="AB48" s="279">
        <v>0</v>
      </c>
      <c r="AC48" s="279"/>
      <c r="AD48" s="279" t="s">
        <v>610</v>
      </c>
      <c r="AE48" s="279"/>
      <c r="AF48" s="279">
        <v>0</v>
      </c>
      <c r="AG48" s="279">
        <v>0</v>
      </c>
    </row>
    <row r="49" spans="1:33" s="273" customFormat="1" ht="31.5" x14ac:dyDescent="0.25">
      <c r="A49" s="280" t="s">
        <v>158</v>
      </c>
      <c r="B49" s="283" t="s">
        <v>566</v>
      </c>
      <c r="C49" s="279"/>
      <c r="D49" s="279"/>
      <c r="E49" s="279"/>
      <c r="F49" s="279"/>
      <c r="G49" s="279">
        <v>0</v>
      </c>
      <c r="H49" s="279">
        <v>0</v>
      </c>
      <c r="I49" s="279"/>
      <c r="J49" s="279">
        <v>0</v>
      </c>
      <c r="K49" s="279"/>
      <c r="L49" s="279">
        <v>0</v>
      </c>
      <c r="M49" s="279"/>
      <c r="N49" s="279" t="s">
        <v>610</v>
      </c>
      <c r="O49" s="279"/>
      <c r="P49" s="279">
        <v>0</v>
      </c>
      <c r="Q49" s="279"/>
      <c r="R49" s="279" t="s">
        <v>610</v>
      </c>
      <c r="S49" s="279"/>
      <c r="T49" s="279">
        <v>0</v>
      </c>
      <c r="U49" s="279"/>
      <c r="V49" s="279" t="s">
        <v>610</v>
      </c>
      <c r="W49" s="279"/>
      <c r="X49" s="279">
        <v>0</v>
      </c>
      <c r="Y49" s="279"/>
      <c r="Z49" s="279" t="s">
        <v>610</v>
      </c>
      <c r="AA49" s="279"/>
      <c r="AB49" s="279">
        <v>0</v>
      </c>
      <c r="AC49" s="279"/>
      <c r="AD49" s="279" t="s">
        <v>610</v>
      </c>
      <c r="AE49" s="279"/>
      <c r="AF49" s="279">
        <v>0</v>
      </c>
      <c r="AG49" s="279">
        <v>0</v>
      </c>
    </row>
    <row r="50" spans="1:33" s="273" customFormat="1" x14ac:dyDescent="0.25">
      <c r="A50" s="280" t="s">
        <v>157</v>
      </c>
      <c r="B50" s="281" t="s">
        <v>156</v>
      </c>
      <c r="C50" s="279"/>
      <c r="D50" s="279"/>
      <c r="E50" s="279"/>
      <c r="F50" s="279"/>
      <c r="G50" s="279">
        <v>0</v>
      </c>
      <c r="H50" s="279">
        <v>0</v>
      </c>
      <c r="I50" s="279"/>
      <c r="J50" s="279">
        <v>0</v>
      </c>
      <c r="K50" s="279"/>
      <c r="L50" s="279">
        <v>0</v>
      </c>
      <c r="M50" s="279"/>
      <c r="N50" s="279" t="s">
        <v>610</v>
      </c>
      <c r="O50" s="279"/>
      <c r="P50" s="279">
        <v>0</v>
      </c>
      <c r="Q50" s="279"/>
      <c r="R50" s="279" t="s">
        <v>610</v>
      </c>
      <c r="S50" s="279"/>
      <c r="T50" s="279">
        <v>0</v>
      </c>
      <c r="U50" s="279"/>
      <c r="V50" s="279" t="s">
        <v>610</v>
      </c>
      <c r="W50" s="279"/>
      <c r="X50" s="279">
        <v>0</v>
      </c>
      <c r="Y50" s="279"/>
      <c r="Z50" s="279" t="s">
        <v>610</v>
      </c>
      <c r="AA50" s="279"/>
      <c r="AB50" s="279">
        <v>0</v>
      </c>
      <c r="AC50" s="279"/>
      <c r="AD50" s="279" t="s">
        <v>610</v>
      </c>
      <c r="AE50" s="279"/>
      <c r="AF50" s="279">
        <v>0</v>
      </c>
      <c r="AG50" s="279">
        <v>0</v>
      </c>
    </row>
    <row r="51" spans="1:33" s="273" customFormat="1" ht="31.5" x14ac:dyDescent="0.25">
      <c r="A51" s="280" t="s">
        <v>155</v>
      </c>
      <c r="B51" s="281" t="s">
        <v>154</v>
      </c>
      <c r="C51" s="279"/>
      <c r="D51" s="279"/>
      <c r="E51" s="279"/>
      <c r="F51" s="279"/>
      <c r="G51" s="279">
        <v>0</v>
      </c>
      <c r="H51" s="279">
        <v>0</v>
      </c>
      <c r="I51" s="279"/>
      <c r="J51" s="279">
        <v>0</v>
      </c>
      <c r="K51" s="279"/>
      <c r="L51" s="279">
        <v>0</v>
      </c>
      <c r="M51" s="279"/>
      <c r="N51" s="279" t="s">
        <v>610</v>
      </c>
      <c r="O51" s="279"/>
      <c r="P51" s="279">
        <v>0</v>
      </c>
      <c r="Q51" s="279"/>
      <c r="R51" s="279" t="s">
        <v>610</v>
      </c>
      <c r="S51" s="279"/>
      <c r="T51" s="279">
        <v>0</v>
      </c>
      <c r="U51" s="279"/>
      <c r="V51" s="279" t="s">
        <v>610</v>
      </c>
      <c r="W51" s="279"/>
      <c r="X51" s="279">
        <v>0</v>
      </c>
      <c r="Y51" s="279"/>
      <c r="Z51" s="279" t="s">
        <v>610</v>
      </c>
      <c r="AA51" s="279"/>
      <c r="AB51" s="279">
        <v>0</v>
      </c>
      <c r="AC51" s="279"/>
      <c r="AD51" s="279" t="s">
        <v>610</v>
      </c>
      <c r="AE51" s="279"/>
      <c r="AF51" s="279">
        <v>0</v>
      </c>
      <c r="AG51" s="279">
        <v>0</v>
      </c>
    </row>
    <row r="52" spans="1:33" s="273" customFormat="1" ht="31.5" x14ac:dyDescent="0.25">
      <c r="A52" s="280" t="s">
        <v>153</v>
      </c>
      <c r="B52" s="281" t="s">
        <v>152</v>
      </c>
      <c r="C52" s="279"/>
      <c r="D52" s="279"/>
      <c r="E52" s="279"/>
      <c r="F52" s="279"/>
      <c r="G52" s="279">
        <v>0</v>
      </c>
      <c r="H52" s="279">
        <v>0</v>
      </c>
      <c r="I52" s="279"/>
      <c r="J52" s="279">
        <v>0</v>
      </c>
      <c r="K52" s="279"/>
      <c r="L52" s="279">
        <v>0</v>
      </c>
      <c r="M52" s="279"/>
      <c r="N52" s="279" t="s">
        <v>610</v>
      </c>
      <c r="O52" s="279"/>
      <c r="P52" s="279">
        <v>0</v>
      </c>
      <c r="Q52" s="279"/>
      <c r="R52" s="279" t="s">
        <v>610</v>
      </c>
      <c r="S52" s="279"/>
      <c r="T52" s="279">
        <v>0</v>
      </c>
      <c r="U52" s="279"/>
      <c r="V52" s="279" t="s">
        <v>610</v>
      </c>
      <c r="W52" s="279"/>
      <c r="X52" s="279">
        <v>0</v>
      </c>
      <c r="Y52" s="279"/>
      <c r="Z52" s="279" t="s">
        <v>610</v>
      </c>
      <c r="AA52" s="279"/>
      <c r="AB52" s="279">
        <v>0</v>
      </c>
      <c r="AC52" s="279"/>
      <c r="AD52" s="279" t="s">
        <v>610</v>
      </c>
      <c r="AE52" s="279"/>
      <c r="AF52" s="279">
        <v>0</v>
      </c>
      <c r="AG52" s="279">
        <v>0</v>
      </c>
    </row>
    <row r="53" spans="1:33" s="273" customFormat="1" x14ac:dyDescent="0.25">
      <c r="A53" s="280" t="s">
        <v>151</v>
      </c>
      <c r="B53" s="281" t="s">
        <v>150</v>
      </c>
      <c r="C53" s="279"/>
      <c r="D53" s="279"/>
      <c r="E53" s="279"/>
      <c r="F53" s="279"/>
      <c r="G53" s="279">
        <v>0</v>
      </c>
      <c r="H53" s="279">
        <v>0</v>
      </c>
      <c r="I53" s="279"/>
      <c r="J53" s="279">
        <v>0</v>
      </c>
      <c r="K53" s="279"/>
      <c r="L53" s="279">
        <v>0</v>
      </c>
      <c r="M53" s="279"/>
      <c r="N53" s="279" t="s">
        <v>610</v>
      </c>
      <c r="O53" s="279"/>
      <c r="P53" s="279">
        <v>0</v>
      </c>
      <c r="Q53" s="279"/>
      <c r="R53" s="279" t="s">
        <v>610</v>
      </c>
      <c r="S53" s="279"/>
      <c r="T53" s="279">
        <v>0</v>
      </c>
      <c r="U53" s="279"/>
      <c r="V53" s="279" t="s">
        <v>610</v>
      </c>
      <c r="W53" s="279"/>
      <c r="X53" s="279">
        <v>0</v>
      </c>
      <c r="Y53" s="279"/>
      <c r="Z53" s="279" t="s">
        <v>610</v>
      </c>
      <c r="AA53" s="279"/>
      <c r="AB53" s="279">
        <v>0</v>
      </c>
      <c r="AC53" s="279"/>
      <c r="AD53" s="279" t="s">
        <v>610</v>
      </c>
      <c r="AE53" s="279"/>
      <c r="AF53" s="279">
        <v>0</v>
      </c>
      <c r="AG53" s="279">
        <v>0</v>
      </c>
    </row>
    <row r="54" spans="1:33" s="273" customFormat="1" x14ac:dyDescent="0.25">
      <c r="A54" s="280" t="s">
        <v>149</v>
      </c>
      <c r="B54" s="281" t="s">
        <v>569</v>
      </c>
      <c r="C54" s="279"/>
      <c r="D54" s="279"/>
      <c r="E54" s="279"/>
      <c r="F54" s="279"/>
      <c r="G54" s="279">
        <v>0</v>
      </c>
      <c r="H54" s="279">
        <v>0</v>
      </c>
      <c r="I54" s="279"/>
      <c r="J54" s="279">
        <v>0</v>
      </c>
      <c r="K54" s="279"/>
      <c r="L54" s="279">
        <v>0</v>
      </c>
      <c r="M54" s="279"/>
      <c r="N54" s="279" t="s">
        <v>610</v>
      </c>
      <c r="O54" s="279"/>
      <c r="P54" s="279">
        <v>0</v>
      </c>
      <c r="Q54" s="279"/>
      <c r="R54" s="279" t="s">
        <v>610</v>
      </c>
      <c r="S54" s="279"/>
      <c r="T54" s="279">
        <v>0</v>
      </c>
      <c r="U54" s="279"/>
      <c r="V54" s="279" t="s">
        <v>610</v>
      </c>
      <c r="W54" s="279"/>
      <c r="X54" s="279">
        <v>0</v>
      </c>
      <c r="Y54" s="279"/>
      <c r="Z54" s="279" t="s">
        <v>610</v>
      </c>
      <c r="AA54" s="279"/>
      <c r="AB54" s="279">
        <v>0</v>
      </c>
      <c r="AC54" s="279"/>
      <c r="AD54" s="279" t="s">
        <v>610</v>
      </c>
      <c r="AE54" s="279"/>
      <c r="AF54" s="279">
        <v>0</v>
      </c>
      <c r="AG54" s="279">
        <v>0</v>
      </c>
    </row>
    <row r="55" spans="1:33" s="273" customFormat="1" x14ac:dyDescent="0.25">
      <c r="A55" s="280" t="s">
        <v>580</v>
      </c>
      <c r="B55" s="281" t="s">
        <v>570</v>
      </c>
      <c r="C55" s="279"/>
      <c r="D55" s="279"/>
      <c r="E55" s="279"/>
      <c r="F55" s="279"/>
      <c r="G55" s="279">
        <v>0</v>
      </c>
      <c r="H55" s="279">
        <v>0</v>
      </c>
      <c r="I55" s="279"/>
      <c r="J55" s="279">
        <v>0</v>
      </c>
      <c r="K55" s="279"/>
      <c r="L55" s="279">
        <v>0</v>
      </c>
      <c r="M55" s="279"/>
      <c r="N55" s="279" t="s">
        <v>610</v>
      </c>
      <c r="O55" s="279"/>
      <c r="P55" s="279">
        <v>0</v>
      </c>
      <c r="Q55" s="279"/>
      <c r="R55" s="279" t="s">
        <v>610</v>
      </c>
      <c r="S55" s="279"/>
      <c r="T55" s="279">
        <v>0</v>
      </c>
      <c r="U55" s="279"/>
      <c r="V55" s="279" t="s">
        <v>610</v>
      </c>
      <c r="W55" s="279"/>
      <c r="X55" s="279">
        <v>0</v>
      </c>
      <c r="Y55" s="279"/>
      <c r="Z55" s="279" t="s">
        <v>610</v>
      </c>
      <c r="AA55" s="279"/>
      <c r="AB55" s="279">
        <v>0</v>
      </c>
      <c r="AC55" s="279"/>
      <c r="AD55" s="279" t="s">
        <v>610</v>
      </c>
      <c r="AE55" s="279"/>
      <c r="AF55" s="279">
        <v>0</v>
      </c>
      <c r="AG55" s="279">
        <v>0</v>
      </c>
    </row>
    <row r="56" spans="1:33" s="273" customFormat="1" x14ac:dyDescent="0.25">
      <c r="A56" s="280" t="s">
        <v>581</v>
      </c>
      <c r="B56" s="281" t="s">
        <v>571</v>
      </c>
      <c r="C56" s="279"/>
      <c r="D56" s="279"/>
      <c r="E56" s="279"/>
      <c r="F56" s="279"/>
      <c r="G56" s="279">
        <v>0</v>
      </c>
      <c r="H56" s="279">
        <v>0</v>
      </c>
      <c r="I56" s="279"/>
      <c r="J56" s="279">
        <v>0</v>
      </c>
      <c r="K56" s="279"/>
      <c r="L56" s="279">
        <v>0</v>
      </c>
      <c r="M56" s="279"/>
      <c r="N56" s="279" t="s">
        <v>610</v>
      </c>
      <c r="O56" s="279"/>
      <c r="P56" s="279">
        <v>0</v>
      </c>
      <c r="Q56" s="279"/>
      <c r="R56" s="279" t="s">
        <v>610</v>
      </c>
      <c r="S56" s="279"/>
      <c r="T56" s="279">
        <v>0</v>
      </c>
      <c r="U56" s="279"/>
      <c r="V56" s="279" t="s">
        <v>610</v>
      </c>
      <c r="W56" s="279"/>
      <c r="X56" s="279">
        <v>0</v>
      </c>
      <c r="Y56" s="279"/>
      <c r="Z56" s="279" t="s">
        <v>610</v>
      </c>
      <c r="AA56" s="279"/>
      <c r="AB56" s="279">
        <v>0</v>
      </c>
      <c r="AC56" s="279"/>
      <c r="AD56" s="279" t="s">
        <v>610</v>
      </c>
      <c r="AE56" s="279"/>
      <c r="AF56" s="279">
        <v>0</v>
      </c>
      <c r="AG56" s="279">
        <v>0</v>
      </c>
    </row>
    <row r="57" spans="1:33" s="273" customFormat="1" x14ac:dyDescent="0.25">
      <c r="A57" s="280" t="s">
        <v>582</v>
      </c>
      <c r="B57" s="281" t="s">
        <v>573</v>
      </c>
      <c r="C57" s="279"/>
      <c r="D57" s="279"/>
      <c r="E57" s="279"/>
      <c r="F57" s="279"/>
      <c r="G57" s="279">
        <v>0</v>
      </c>
      <c r="H57" s="279">
        <v>0</v>
      </c>
      <c r="I57" s="279"/>
      <c r="J57" s="279">
        <v>0</v>
      </c>
      <c r="K57" s="279"/>
      <c r="L57" s="279">
        <v>0</v>
      </c>
      <c r="M57" s="279"/>
      <c r="N57" s="279" t="s">
        <v>610</v>
      </c>
      <c r="O57" s="279"/>
      <c r="P57" s="279">
        <v>0</v>
      </c>
      <c r="Q57" s="279"/>
      <c r="R57" s="279" t="s">
        <v>610</v>
      </c>
      <c r="S57" s="279"/>
      <c r="T57" s="279">
        <v>0</v>
      </c>
      <c r="U57" s="279"/>
      <c r="V57" s="279" t="s">
        <v>610</v>
      </c>
      <c r="W57" s="279"/>
      <c r="X57" s="279">
        <v>0</v>
      </c>
      <c r="Y57" s="279"/>
      <c r="Z57" s="279" t="s">
        <v>610</v>
      </c>
      <c r="AA57" s="279"/>
      <c r="AB57" s="279">
        <v>0</v>
      </c>
      <c r="AC57" s="279"/>
      <c r="AD57" s="279" t="s">
        <v>610</v>
      </c>
      <c r="AE57" s="279"/>
      <c r="AF57" s="279">
        <v>0</v>
      </c>
      <c r="AG57" s="279">
        <v>0</v>
      </c>
    </row>
    <row r="58" spans="1:33" s="273" customFormat="1" x14ac:dyDescent="0.25">
      <c r="A58" s="280" t="s">
        <v>583</v>
      </c>
      <c r="B58" s="281" t="s">
        <v>575</v>
      </c>
      <c r="C58" s="279"/>
      <c r="D58" s="279"/>
      <c r="E58" s="279"/>
      <c r="F58" s="279"/>
      <c r="G58" s="279">
        <v>0</v>
      </c>
      <c r="H58" s="279">
        <v>0</v>
      </c>
      <c r="I58" s="279"/>
      <c r="J58" s="279">
        <v>0</v>
      </c>
      <c r="K58" s="279"/>
      <c r="L58" s="279">
        <v>0</v>
      </c>
      <c r="M58" s="279"/>
      <c r="N58" s="279" t="s">
        <v>610</v>
      </c>
      <c r="O58" s="279"/>
      <c r="P58" s="279">
        <v>3</v>
      </c>
      <c r="Q58" s="279"/>
      <c r="R58" s="279" t="s">
        <v>610</v>
      </c>
      <c r="S58" s="279"/>
      <c r="T58" s="279">
        <v>0</v>
      </c>
      <c r="U58" s="279"/>
      <c r="V58" s="279" t="s">
        <v>610</v>
      </c>
      <c r="W58" s="279"/>
      <c r="X58" s="279">
        <v>0</v>
      </c>
      <c r="Y58" s="279"/>
      <c r="Z58" s="279" t="s">
        <v>610</v>
      </c>
      <c r="AA58" s="279"/>
      <c r="AB58" s="279">
        <v>0</v>
      </c>
      <c r="AC58" s="279"/>
      <c r="AD58" s="279" t="s">
        <v>610</v>
      </c>
      <c r="AE58" s="279"/>
      <c r="AF58" s="279">
        <v>3</v>
      </c>
      <c r="AG58" s="279">
        <v>0</v>
      </c>
    </row>
    <row r="59" spans="1:33" s="273" customFormat="1" x14ac:dyDescent="0.25">
      <c r="A59" s="280" t="s">
        <v>584</v>
      </c>
      <c r="B59" s="281" t="s">
        <v>577</v>
      </c>
      <c r="C59" s="279"/>
      <c r="D59" s="279"/>
      <c r="E59" s="279"/>
      <c r="F59" s="279"/>
      <c r="G59" s="279">
        <v>0</v>
      </c>
      <c r="H59" s="279">
        <v>0</v>
      </c>
      <c r="I59" s="279"/>
      <c r="J59" s="279">
        <v>0</v>
      </c>
      <c r="K59" s="279"/>
      <c r="L59" s="279">
        <v>0</v>
      </c>
      <c r="M59" s="279"/>
      <c r="N59" s="279" t="s">
        <v>610</v>
      </c>
      <c r="O59" s="279"/>
      <c r="P59" s="279">
        <v>0</v>
      </c>
      <c r="Q59" s="279"/>
      <c r="R59" s="279" t="s">
        <v>610</v>
      </c>
      <c r="S59" s="279"/>
      <c r="T59" s="279">
        <v>0</v>
      </c>
      <c r="U59" s="279"/>
      <c r="V59" s="279" t="s">
        <v>610</v>
      </c>
      <c r="W59" s="279"/>
      <c r="X59" s="279">
        <v>0</v>
      </c>
      <c r="Y59" s="279"/>
      <c r="Z59" s="279" t="s">
        <v>610</v>
      </c>
      <c r="AA59" s="279"/>
      <c r="AB59" s="279">
        <v>0</v>
      </c>
      <c r="AC59" s="279"/>
      <c r="AD59" s="279" t="s">
        <v>610</v>
      </c>
      <c r="AE59" s="279"/>
      <c r="AF59" s="279">
        <v>0</v>
      </c>
      <c r="AG59" s="279">
        <v>0</v>
      </c>
    </row>
    <row r="60" spans="1:33" s="273" customFormat="1" x14ac:dyDescent="0.25">
      <c r="A60" s="280" t="s">
        <v>585</v>
      </c>
      <c r="B60" s="281" t="s">
        <v>579</v>
      </c>
      <c r="C60" s="279"/>
      <c r="D60" s="279"/>
      <c r="E60" s="279"/>
      <c r="F60" s="279"/>
      <c r="G60" s="279">
        <v>0</v>
      </c>
      <c r="H60" s="279">
        <v>0</v>
      </c>
      <c r="I60" s="279"/>
      <c r="J60" s="279">
        <v>0</v>
      </c>
      <c r="K60" s="279"/>
      <c r="L60" s="279">
        <v>0</v>
      </c>
      <c r="M60" s="279"/>
      <c r="N60" s="279" t="s">
        <v>610</v>
      </c>
      <c r="O60" s="279"/>
      <c r="P60" s="279">
        <v>0</v>
      </c>
      <c r="Q60" s="279"/>
      <c r="R60" s="279" t="s">
        <v>610</v>
      </c>
      <c r="S60" s="279"/>
      <c r="T60" s="279">
        <v>0</v>
      </c>
      <c r="U60" s="279"/>
      <c r="V60" s="279" t="s">
        <v>610</v>
      </c>
      <c r="W60" s="279"/>
      <c r="X60" s="279">
        <v>0</v>
      </c>
      <c r="Y60" s="279"/>
      <c r="Z60" s="279" t="s">
        <v>610</v>
      </c>
      <c r="AA60" s="279"/>
      <c r="AB60" s="279">
        <v>0</v>
      </c>
      <c r="AC60" s="279"/>
      <c r="AD60" s="279" t="s">
        <v>610</v>
      </c>
      <c r="AE60" s="279"/>
      <c r="AF60" s="279">
        <v>0</v>
      </c>
      <c r="AG60" s="279">
        <v>0</v>
      </c>
    </row>
    <row r="61" spans="1:33" s="273" customFormat="1" ht="35.25" customHeight="1" x14ac:dyDescent="0.25">
      <c r="A61" s="277" t="s">
        <v>60</v>
      </c>
      <c r="B61" s="278" t="s">
        <v>148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3" customFormat="1" x14ac:dyDescent="0.25">
      <c r="A62" s="280" t="s">
        <v>147</v>
      </c>
      <c r="B62" s="281" t="s">
        <v>611</v>
      </c>
      <c r="C62" s="279">
        <v>5.61364996</v>
      </c>
      <c r="D62" s="279">
        <v>5.61364996</v>
      </c>
      <c r="E62" s="279"/>
      <c r="F62" s="279"/>
      <c r="G62" s="279">
        <v>0</v>
      </c>
      <c r="H62" s="279">
        <v>0</v>
      </c>
      <c r="I62" s="279"/>
      <c r="J62" s="279">
        <v>0</v>
      </c>
      <c r="K62" s="279"/>
      <c r="L62" s="279">
        <v>0</v>
      </c>
      <c r="M62" s="279"/>
      <c r="N62" s="279" t="s">
        <v>610</v>
      </c>
      <c r="O62" s="279"/>
      <c r="P62" s="279">
        <v>5.61364996</v>
      </c>
      <c r="Q62" s="279"/>
      <c r="R62" s="279" t="s">
        <v>610</v>
      </c>
      <c r="S62" s="279"/>
      <c r="T62" s="279">
        <v>0</v>
      </c>
      <c r="U62" s="279"/>
      <c r="V62" s="279" t="s">
        <v>610</v>
      </c>
      <c r="W62" s="279"/>
      <c r="X62" s="279">
        <v>0</v>
      </c>
      <c r="Y62" s="279"/>
      <c r="Z62" s="279" t="s">
        <v>610</v>
      </c>
      <c r="AA62" s="279"/>
      <c r="AB62" s="279">
        <v>0</v>
      </c>
      <c r="AC62" s="279"/>
      <c r="AD62" s="279" t="s">
        <v>610</v>
      </c>
      <c r="AE62" s="279"/>
      <c r="AF62" s="279">
        <v>5.61364996</v>
      </c>
      <c r="AG62" s="279">
        <v>0</v>
      </c>
    </row>
    <row r="63" spans="1:33" s="273" customFormat="1" x14ac:dyDescent="0.25">
      <c r="A63" s="280" t="s">
        <v>146</v>
      </c>
      <c r="B63" s="281" t="s">
        <v>140</v>
      </c>
      <c r="C63" s="279"/>
      <c r="D63" s="279"/>
      <c r="E63" s="279"/>
      <c r="F63" s="279"/>
      <c r="G63" s="279">
        <v>0</v>
      </c>
      <c r="H63" s="279">
        <v>0</v>
      </c>
      <c r="I63" s="279"/>
      <c r="J63" s="279">
        <v>0</v>
      </c>
      <c r="K63" s="279"/>
      <c r="L63" s="279">
        <v>0</v>
      </c>
      <c r="M63" s="279"/>
      <c r="N63" s="279" t="s">
        <v>610</v>
      </c>
      <c r="O63" s="279"/>
      <c r="P63" s="279">
        <v>0</v>
      </c>
      <c r="Q63" s="279"/>
      <c r="R63" s="279" t="s">
        <v>610</v>
      </c>
      <c r="S63" s="279"/>
      <c r="T63" s="279">
        <v>0</v>
      </c>
      <c r="U63" s="279"/>
      <c r="V63" s="279" t="s">
        <v>610</v>
      </c>
      <c r="W63" s="279"/>
      <c r="X63" s="279">
        <v>0</v>
      </c>
      <c r="Y63" s="279"/>
      <c r="Z63" s="279" t="s">
        <v>610</v>
      </c>
      <c r="AA63" s="279"/>
      <c r="AB63" s="279">
        <v>0</v>
      </c>
      <c r="AC63" s="279"/>
      <c r="AD63" s="279" t="s">
        <v>610</v>
      </c>
      <c r="AE63" s="279"/>
      <c r="AF63" s="279">
        <v>0</v>
      </c>
      <c r="AG63" s="279">
        <v>0</v>
      </c>
    </row>
    <row r="64" spans="1:33" s="273" customFormat="1" x14ac:dyDescent="0.25">
      <c r="A64" s="280" t="s">
        <v>145</v>
      </c>
      <c r="B64" s="283" t="s">
        <v>139</v>
      </c>
      <c r="C64" s="279"/>
      <c r="D64" s="279"/>
      <c r="E64" s="279"/>
      <c r="F64" s="279"/>
      <c r="G64" s="279">
        <v>0</v>
      </c>
      <c r="H64" s="279">
        <v>0</v>
      </c>
      <c r="I64" s="279"/>
      <c r="J64" s="279">
        <v>0</v>
      </c>
      <c r="K64" s="279"/>
      <c r="L64" s="279">
        <v>0</v>
      </c>
      <c r="M64" s="279"/>
      <c r="N64" s="279" t="s">
        <v>610</v>
      </c>
      <c r="O64" s="279"/>
      <c r="P64" s="279">
        <v>0</v>
      </c>
      <c r="Q64" s="279"/>
      <c r="R64" s="279" t="s">
        <v>610</v>
      </c>
      <c r="S64" s="279"/>
      <c r="T64" s="279">
        <v>0</v>
      </c>
      <c r="U64" s="279"/>
      <c r="V64" s="279" t="s">
        <v>610</v>
      </c>
      <c r="W64" s="279"/>
      <c r="X64" s="279">
        <v>0</v>
      </c>
      <c r="Y64" s="279"/>
      <c r="Z64" s="279" t="s">
        <v>610</v>
      </c>
      <c r="AA64" s="279"/>
      <c r="AB64" s="279">
        <v>0</v>
      </c>
      <c r="AC64" s="279"/>
      <c r="AD64" s="279" t="s">
        <v>610</v>
      </c>
      <c r="AE64" s="279"/>
      <c r="AF64" s="279">
        <v>0</v>
      </c>
      <c r="AG64" s="279">
        <v>0</v>
      </c>
    </row>
    <row r="65" spans="1:33" s="273" customFormat="1" x14ac:dyDescent="0.25">
      <c r="A65" s="280" t="s">
        <v>144</v>
      </c>
      <c r="B65" s="283" t="s">
        <v>138</v>
      </c>
      <c r="C65" s="279"/>
      <c r="D65" s="279"/>
      <c r="E65" s="279"/>
      <c r="F65" s="279"/>
      <c r="G65" s="279">
        <v>0</v>
      </c>
      <c r="H65" s="279">
        <v>0</v>
      </c>
      <c r="I65" s="279"/>
      <c r="J65" s="279">
        <v>0</v>
      </c>
      <c r="K65" s="279"/>
      <c r="L65" s="279">
        <v>0</v>
      </c>
      <c r="M65" s="279"/>
      <c r="N65" s="279" t="s">
        <v>610</v>
      </c>
      <c r="O65" s="279"/>
      <c r="P65" s="279">
        <v>0</v>
      </c>
      <c r="Q65" s="279"/>
      <c r="R65" s="279" t="s">
        <v>610</v>
      </c>
      <c r="S65" s="279"/>
      <c r="T65" s="279">
        <v>0</v>
      </c>
      <c r="U65" s="279"/>
      <c r="V65" s="279" t="s">
        <v>610</v>
      </c>
      <c r="W65" s="279"/>
      <c r="X65" s="279">
        <v>0</v>
      </c>
      <c r="Y65" s="279"/>
      <c r="Z65" s="279" t="s">
        <v>610</v>
      </c>
      <c r="AA65" s="279"/>
      <c r="AB65" s="279">
        <v>0</v>
      </c>
      <c r="AC65" s="279"/>
      <c r="AD65" s="279" t="s">
        <v>610</v>
      </c>
      <c r="AE65" s="279"/>
      <c r="AF65" s="279">
        <v>0</v>
      </c>
      <c r="AG65" s="279">
        <v>0</v>
      </c>
    </row>
    <row r="66" spans="1:33" s="273" customFormat="1" x14ac:dyDescent="0.25">
      <c r="A66" s="280" t="s">
        <v>143</v>
      </c>
      <c r="B66" s="283" t="s">
        <v>137</v>
      </c>
      <c r="C66" s="279"/>
      <c r="D66" s="279"/>
      <c r="E66" s="279"/>
      <c r="F66" s="279"/>
      <c r="G66" s="279">
        <v>0</v>
      </c>
      <c r="H66" s="279">
        <v>0</v>
      </c>
      <c r="I66" s="279"/>
      <c r="J66" s="279">
        <v>0</v>
      </c>
      <c r="K66" s="279"/>
      <c r="L66" s="279">
        <v>0</v>
      </c>
      <c r="M66" s="279"/>
      <c r="N66" s="279" t="s">
        <v>610</v>
      </c>
      <c r="O66" s="279"/>
      <c r="P66" s="279">
        <v>0</v>
      </c>
      <c r="Q66" s="279"/>
      <c r="R66" s="279" t="s">
        <v>610</v>
      </c>
      <c r="S66" s="279"/>
      <c r="T66" s="279">
        <v>0</v>
      </c>
      <c r="U66" s="279"/>
      <c r="V66" s="279" t="s">
        <v>610</v>
      </c>
      <c r="W66" s="279"/>
      <c r="X66" s="279">
        <v>0</v>
      </c>
      <c r="Y66" s="279"/>
      <c r="Z66" s="279" t="s">
        <v>610</v>
      </c>
      <c r="AA66" s="279"/>
      <c r="AB66" s="279">
        <v>0</v>
      </c>
      <c r="AC66" s="279"/>
      <c r="AD66" s="279" t="s">
        <v>610</v>
      </c>
      <c r="AE66" s="279"/>
      <c r="AF66" s="279">
        <v>0</v>
      </c>
      <c r="AG66" s="279">
        <v>0</v>
      </c>
    </row>
    <row r="67" spans="1:33" s="273" customFormat="1" x14ac:dyDescent="0.25">
      <c r="A67" s="280" t="s">
        <v>142</v>
      </c>
      <c r="B67" s="283" t="s">
        <v>586</v>
      </c>
      <c r="C67" s="279"/>
      <c r="D67" s="279"/>
      <c r="E67" s="279"/>
      <c r="F67" s="279"/>
      <c r="G67" s="279">
        <v>0</v>
      </c>
      <c r="H67" s="279">
        <v>0</v>
      </c>
      <c r="I67" s="279"/>
      <c r="J67" s="279">
        <v>0</v>
      </c>
      <c r="K67" s="279"/>
      <c r="L67" s="279">
        <v>0</v>
      </c>
      <c r="M67" s="279"/>
      <c r="N67" s="279" t="s">
        <v>610</v>
      </c>
      <c r="O67" s="279"/>
      <c r="P67" s="279">
        <v>0</v>
      </c>
      <c r="Q67" s="279"/>
      <c r="R67" s="279" t="s">
        <v>610</v>
      </c>
      <c r="S67" s="279"/>
      <c r="T67" s="279">
        <v>0</v>
      </c>
      <c r="U67" s="279"/>
      <c r="V67" s="279" t="s">
        <v>610</v>
      </c>
      <c r="W67" s="279"/>
      <c r="X67" s="279">
        <v>0</v>
      </c>
      <c r="Y67" s="279"/>
      <c r="Z67" s="279" t="s">
        <v>610</v>
      </c>
      <c r="AA67" s="279"/>
      <c r="AB67" s="279">
        <v>0</v>
      </c>
      <c r="AC67" s="279"/>
      <c r="AD67" s="279" t="s">
        <v>610</v>
      </c>
      <c r="AE67" s="279"/>
      <c r="AF67" s="279">
        <v>0</v>
      </c>
      <c r="AG67" s="279">
        <v>0</v>
      </c>
    </row>
    <row r="68" spans="1:33" s="273" customFormat="1" x14ac:dyDescent="0.25">
      <c r="A68" s="280" t="s">
        <v>587</v>
      </c>
      <c r="B68" s="283" t="s">
        <v>588</v>
      </c>
      <c r="C68" s="279"/>
      <c r="D68" s="279"/>
      <c r="E68" s="279"/>
      <c r="F68" s="279"/>
      <c r="G68" s="279">
        <v>0</v>
      </c>
      <c r="H68" s="279">
        <v>0</v>
      </c>
      <c r="I68" s="279"/>
      <c r="J68" s="279">
        <v>0</v>
      </c>
      <c r="K68" s="279"/>
      <c r="L68" s="279">
        <v>0</v>
      </c>
      <c r="M68" s="279"/>
      <c r="N68" s="279" t="s">
        <v>610</v>
      </c>
      <c r="O68" s="279"/>
      <c r="P68" s="279">
        <v>0</v>
      </c>
      <c r="Q68" s="279"/>
      <c r="R68" s="279" t="s">
        <v>610</v>
      </c>
      <c r="S68" s="279"/>
      <c r="T68" s="279">
        <v>0</v>
      </c>
      <c r="U68" s="279"/>
      <c r="V68" s="279" t="s">
        <v>610</v>
      </c>
      <c r="W68" s="279"/>
      <c r="X68" s="279">
        <v>0</v>
      </c>
      <c r="Y68" s="279"/>
      <c r="Z68" s="279" t="s">
        <v>610</v>
      </c>
      <c r="AA68" s="279"/>
      <c r="AB68" s="279">
        <v>0</v>
      </c>
      <c r="AC68" s="279"/>
      <c r="AD68" s="279" t="s">
        <v>610</v>
      </c>
      <c r="AE68" s="279"/>
      <c r="AF68" s="279">
        <v>0</v>
      </c>
      <c r="AG68" s="279">
        <v>0</v>
      </c>
    </row>
    <row r="69" spans="1:33" s="273" customFormat="1" x14ac:dyDescent="0.25">
      <c r="A69" s="280" t="s">
        <v>589</v>
      </c>
      <c r="B69" s="283" t="s">
        <v>590</v>
      </c>
      <c r="C69" s="279"/>
      <c r="D69" s="279"/>
      <c r="E69" s="279"/>
      <c r="F69" s="279"/>
      <c r="G69" s="279">
        <v>0</v>
      </c>
      <c r="H69" s="279">
        <v>0</v>
      </c>
      <c r="I69" s="279"/>
      <c r="J69" s="279">
        <v>0</v>
      </c>
      <c r="K69" s="279"/>
      <c r="L69" s="279">
        <v>0</v>
      </c>
      <c r="M69" s="279"/>
      <c r="N69" s="279" t="s">
        <v>610</v>
      </c>
      <c r="O69" s="279"/>
      <c r="P69" s="279">
        <v>0</v>
      </c>
      <c r="Q69" s="279"/>
      <c r="R69" s="279" t="s">
        <v>610</v>
      </c>
      <c r="S69" s="279"/>
      <c r="T69" s="279">
        <v>0</v>
      </c>
      <c r="U69" s="279"/>
      <c r="V69" s="279" t="s">
        <v>610</v>
      </c>
      <c r="W69" s="279"/>
      <c r="X69" s="279">
        <v>0</v>
      </c>
      <c r="Y69" s="279"/>
      <c r="Z69" s="279" t="s">
        <v>610</v>
      </c>
      <c r="AA69" s="279"/>
      <c r="AB69" s="279">
        <v>0</v>
      </c>
      <c r="AC69" s="279"/>
      <c r="AD69" s="279" t="s">
        <v>610</v>
      </c>
      <c r="AE69" s="279"/>
      <c r="AF69" s="279">
        <v>0</v>
      </c>
      <c r="AG69" s="279">
        <v>0</v>
      </c>
    </row>
    <row r="70" spans="1:33" s="273" customFormat="1" x14ac:dyDescent="0.25">
      <c r="A70" s="280" t="s">
        <v>591</v>
      </c>
      <c r="B70" s="283" t="s">
        <v>592</v>
      </c>
      <c r="C70" s="279"/>
      <c r="D70" s="279"/>
      <c r="E70" s="279"/>
      <c r="F70" s="279"/>
      <c r="G70" s="279">
        <v>0</v>
      </c>
      <c r="H70" s="279">
        <v>0</v>
      </c>
      <c r="I70" s="279"/>
      <c r="J70" s="279">
        <v>0</v>
      </c>
      <c r="K70" s="279"/>
      <c r="L70" s="279">
        <v>0</v>
      </c>
      <c r="M70" s="279"/>
      <c r="N70" s="279" t="s">
        <v>610</v>
      </c>
      <c r="O70" s="279"/>
      <c r="P70" s="279">
        <v>0</v>
      </c>
      <c r="Q70" s="279"/>
      <c r="R70" s="279" t="s">
        <v>610</v>
      </c>
      <c r="S70" s="279"/>
      <c r="T70" s="279">
        <v>0</v>
      </c>
      <c r="U70" s="279"/>
      <c r="V70" s="279" t="s">
        <v>610</v>
      </c>
      <c r="W70" s="279"/>
      <c r="X70" s="279">
        <v>0</v>
      </c>
      <c r="Y70" s="279"/>
      <c r="Z70" s="279" t="s">
        <v>610</v>
      </c>
      <c r="AA70" s="279"/>
      <c r="AB70" s="279">
        <v>0</v>
      </c>
      <c r="AC70" s="279"/>
      <c r="AD70" s="279" t="s">
        <v>610</v>
      </c>
      <c r="AE70" s="279"/>
      <c r="AF70" s="279">
        <v>0</v>
      </c>
      <c r="AG70" s="279">
        <v>0</v>
      </c>
    </row>
    <row r="71" spans="1:33" s="273" customFormat="1" x14ac:dyDescent="0.25">
      <c r="A71" s="280" t="s">
        <v>593</v>
      </c>
      <c r="B71" s="283" t="s">
        <v>594</v>
      </c>
      <c r="C71" s="279"/>
      <c r="D71" s="279"/>
      <c r="E71" s="279"/>
      <c r="F71" s="279"/>
      <c r="G71" s="279">
        <v>0</v>
      </c>
      <c r="H71" s="279">
        <v>0</v>
      </c>
      <c r="I71" s="279"/>
      <c r="J71" s="279">
        <v>0</v>
      </c>
      <c r="K71" s="279"/>
      <c r="L71" s="279">
        <v>0</v>
      </c>
      <c r="M71" s="279"/>
      <c r="N71" s="279" t="s">
        <v>610</v>
      </c>
      <c r="O71" s="279"/>
      <c r="P71" s="279">
        <v>3</v>
      </c>
      <c r="Q71" s="279"/>
      <c r="R71" s="279" t="s">
        <v>610</v>
      </c>
      <c r="S71" s="279"/>
      <c r="T71" s="279">
        <v>0</v>
      </c>
      <c r="U71" s="279"/>
      <c r="V71" s="279" t="s">
        <v>610</v>
      </c>
      <c r="W71" s="279"/>
      <c r="X71" s="279">
        <v>0</v>
      </c>
      <c r="Y71" s="279"/>
      <c r="Z71" s="279" t="s">
        <v>610</v>
      </c>
      <c r="AA71" s="279"/>
      <c r="AB71" s="279">
        <v>0</v>
      </c>
      <c r="AC71" s="279"/>
      <c r="AD71" s="279" t="s">
        <v>610</v>
      </c>
      <c r="AE71" s="279"/>
      <c r="AF71" s="279">
        <v>3</v>
      </c>
      <c r="AG71" s="279">
        <v>0</v>
      </c>
    </row>
    <row r="72" spans="1:33" s="273" customFormat="1" x14ac:dyDescent="0.25">
      <c r="A72" s="280" t="s">
        <v>595</v>
      </c>
      <c r="B72" s="283" t="s">
        <v>596</v>
      </c>
      <c r="C72" s="279"/>
      <c r="D72" s="279"/>
      <c r="E72" s="279"/>
      <c r="F72" s="279"/>
      <c r="G72" s="279">
        <v>0</v>
      </c>
      <c r="H72" s="279">
        <v>0</v>
      </c>
      <c r="I72" s="279"/>
      <c r="J72" s="279">
        <v>0</v>
      </c>
      <c r="K72" s="279"/>
      <c r="L72" s="279">
        <v>0</v>
      </c>
      <c r="M72" s="279"/>
      <c r="N72" s="279" t="s">
        <v>610</v>
      </c>
      <c r="O72" s="279"/>
      <c r="P72" s="279">
        <v>0</v>
      </c>
      <c r="Q72" s="279"/>
      <c r="R72" s="279" t="s">
        <v>610</v>
      </c>
      <c r="S72" s="279"/>
      <c r="T72" s="279">
        <v>0</v>
      </c>
      <c r="U72" s="279"/>
      <c r="V72" s="279" t="s">
        <v>610</v>
      </c>
      <c r="W72" s="279"/>
      <c r="X72" s="279">
        <v>0</v>
      </c>
      <c r="Y72" s="279"/>
      <c r="Z72" s="279" t="s">
        <v>610</v>
      </c>
      <c r="AA72" s="279"/>
      <c r="AB72" s="279">
        <v>0</v>
      </c>
      <c r="AC72" s="279"/>
      <c r="AD72" s="279" t="s">
        <v>610</v>
      </c>
      <c r="AE72" s="279"/>
      <c r="AF72" s="279">
        <v>0</v>
      </c>
      <c r="AG72" s="279">
        <v>0</v>
      </c>
    </row>
    <row r="73" spans="1:33" s="273" customFormat="1" x14ac:dyDescent="0.25">
      <c r="A73" s="280" t="s">
        <v>597</v>
      </c>
      <c r="B73" s="283" t="s">
        <v>598</v>
      </c>
      <c r="C73" s="279"/>
      <c r="D73" s="279"/>
      <c r="E73" s="279"/>
      <c r="F73" s="279"/>
      <c r="G73" s="279">
        <v>0</v>
      </c>
      <c r="H73" s="279">
        <v>0</v>
      </c>
      <c r="I73" s="279"/>
      <c r="J73" s="279">
        <v>0</v>
      </c>
      <c r="K73" s="279"/>
      <c r="L73" s="279">
        <v>0</v>
      </c>
      <c r="M73" s="279"/>
      <c r="N73" s="279" t="s">
        <v>610</v>
      </c>
      <c r="O73" s="279"/>
      <c r="P73" s="279">
        <v>0</v>
      </c>
      <c r="Q73" s="279"/>
      <c r="R73" s="279" t="s">
        <v>610</v>
      </c>
      <c r="S73" s="279"/>
      <c r="T73" s="279">
        <v>0</v>
      </c>
      <c r="U73" s="279"/>
      <c r="V73" s="279" t="s">
        <v>610</v>
      </c>
      <c r="W73" s="279"/>
      <c r="X73" s="279">
        <v>0</v>
      </c>
      <c r="Y73" s="279"/>
      <c r="Z73" s="279" t="s">
        <v>610</v>
      </c>
      <c r="AA73" s="279"/>
      <c r="AB73" s="279">
        <v>0</v>
      </c>
      <c r="AC73" s="279"/>
      <c r="AD73" s="279" t="s">
        <v>610</v>
      </c>
      <c r="AE73" s="279"/>
      <c r="AF73" s="279">
        <v>0</v>
      </c>
      <c r="AG73" s="279">
        <v>0</v>
      </c>
    </row>
    <row r="74" spans="1:33" s="273" customFormat="1" ht="36.75" customHeight="1" x14ac:dyDescent="0.25">
      <c r="A74" s="277" t="s">
        <v>59</v>
      </c>
      <c r="B74" s="284" t="s">
        <v>612</v>
      </c>
      <c r="C74" s="279"/>
      <c r="D74" s="279"/>
      <c r="E74" s="279"/>
      <c r="F74" s="279"/>
      <c r="G74" s="279">
        <v>0</v>
      </c>
      <c r="H74" s="279">
        <v>0</v>
      </c>
      <c r="I74" s="279"/>
      <c r="J74" s="279">
        <v>0</v>
      </c>
      <c r="K74" s="279"/>
      <c r="L74" s="279">
        <v>0</v>
      </c>
      <c r="M74" s="279"/>
      <c r="N74" s="279" t="s">
        <v>610</v>
      </c>
      <c r="O74" s="279"/>
      <c r="P74" s="279">
        <v>0</v>
      </c>
      <c r="Q74" s="279"/>
      <c r="R74" s="279" t="s">
        <v>610</v>
      </c>
      <c r="S74" s="279"/>
      <c r="T74" s="279">
        <v>0</v>
      </c>
      <c r="U74" s="279"/>
      <c r="V74" s="279" t="s">
        <v>610</v>
      </c>
      <c r="W74" s="279"/>
      <c r="X74" s="279">
        <v>0</v>
      </c>
      <c r="Y74" s="279"/>
      <c r="Z74" s="279" t="s">
        <v>610</v>
      </c>
      <c r="AA74" s="279"/>
      <c r="AB74" s="279">
        <v>0</v>
      </c>
      <c r="AC74" s="279"/>
      <c r="AD74" s="279" t="s">
        <v>610</v>
      </c>
      <c r="AE74" s="279"/>
      <c r="AF74" s="279">
        <v>0</v>
      </c>
      <c r="AG74" s="279">
        <v>0</v>
      </c>
    </row>
    <row r="75" spans="1:33" s="273" customFormat="1" x14ac:dyDescent="0.25">
      <c r="A75" s="277" t="s">
        <v>57</v>
      </c>
      <c r="B75" s="278"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73" customFormat="1" x14ac:dyDescent="0.25">
      <c r="A76" s="280" t="s">
        <v>228</v>
      </c>
      <c r="B76" s="283" t="s">
        <v>568</v>
      </c>
      <c r="C76" s="279"/>
      <c r="D76" s="279"/>
      <c r="E76" s="279"/>
      <c r="F76" s="279"/>
      <c r="G76" s="279">
        <v>0</v>
      </c>
      <c r="H76" s="279">
        <v>0</v>
      </c>
      <c r="I76" s="279"/>
      <c r="J76" s="279">
        <v>0</v>
      </c>
      <c r="K76" s="279"/>
      <c r="L76" s="279">
        <v>0</v>
      </c>
      <c r="M76" s="279"/>
      <c r="N76" s="279" t="s">
        <v>610</v>
      </c>
      <c r="O76" s="279"/>
      <c r="P76" s="279">
        <v>0</v>
      </c>
      <c r="Q76" s="279"/>
      <c r="R76" s="279" t="s">
        <v>610</v>
      </c>
      <c r="S76" s="279"/>
      <c r="T76" s="279">
        <v>0</v>
      </c>
      <c r="U76" s="279"/>
      <c r="V76" s="279" t="s">
        <v>610</v>
      </c>
      <c r="W76" s="279"/>
      <c r="X76" s="279">
        <v>0</v>
      </c>
      <c r="Y76" s="279"/>
      <c r="Z76" s="279" t="s">
        <v>610</v>
      </c>
      <c r="AA76" s="279"/>
      <c r="AB76" s="279">
        <v>0</v>
      </c>
      <c r="AC76" s="279"/>
      <c r="AD76" s="279" t="s">
        <v>610</v>
      </c>
      <c r="AE76" s="279"/>
      <c r="AF76" s="279">
        <v>0</v>
      </c>
      <c r="AG76" s="279">
        <v>0</v>
      </c>
    </row>
    <row r="77" spans="1:33" s="273" customFormat="1" ht="31.5" x14ac:dyDescent="0.25">
      <c r="A77" s="280" t="s">
        <v>229</v>
      </c>
      <c r="B77" s="283" t="s">
        <v>566</v>
      </c>
      <c r="C77" s="279"/>
      <c r="D77" s="279"/>
      <c r="E77" s="279"/>
      <c r="F77" s="279"/>
      <c r="G77" s="279">
        <v>0</v>
      </c>
      <c r="H77" s="279">
        <v>0</v>
      </c>
      <c r="I77" s="279"/>
      <c r="J77" s="279">
        <v>0</v>
      </c>
      <c r="K77" s="279"/>
      <c r="L77" s="279">
        <v>0</v>
      </c>
      <c r="M77" s="279"/>
      <c r="N77" s="279" t="s">
        <v>610</v>
      </c>
      <c r="O77" s="279"/>
      <c r="P77" s="279">
        <v>0</v>
      </c>
      <c r="Q77" s="279"/>
      <c r="R77" s="279" t="s">
        <v>610</v>
      </c>
      <c r="S77" s="279"/>
      <c r="T77" s="279">
        <v>0</v>
      </c>
      <c r="U77" s="279"/>
      <c r="V77" s="279" t="s">
        <v>610</v>
      </c>
      <c r="W77" s="279"/>
      <c r="X77" s="279">
        <v>0</v>
      </c>
      <c r="Y77" s="279"/>
      <c r="Z77" s="279" t="s">
        <v>610</v>
      </c>
      <c r="AA77" s="279"/>
      <c r="AB77" s="279">
        <v>0</v>
      </c>
      <c r="AC77" s="279"/>
      <c r="AD77" s="279" t="s">
        <v>610</v>
      </c>
      <c r="AE77" s="279"/>
      <c r="AF77" s="279">
        <v>0</v>
      </c>
      <c r="AG77" s="279">
        <v>0</v>
      </c>
    </row>
    <row r="78" spans="1:33" s="273" customFormat="1" x14ac:dyDescent="0.25">
      <c r="A78" s="280" t="s">
        <v>230</v>
      </c>
      <c r="B78" s="281" t="s">
        <v>156</v>
      </c>
      <c r="C78" s="279"/>
      <c r="D78" s="279"/>
      <c r="E78" s="279"/>
      <c r="F78" s="279"/>
      <c r="G78" s="279">
        <v>0</v>
      </c>
      <c r="H78" s="279">
        <v>0</v>
      </c>
      <c r="I78" s="279"/>
      <c r="J78" s="279">
        <v>0</v>
      </c>
      <c r="K78" s="279"/>
      <c r="L78" s="279">
        <v>0</v>
      </c>
      <c r="M78" s="279"/>
      <c r="N78" s="279" t="s">
        <v>610</v>
      </c>
      <c r="O78" s="279"/>
      <c r="P78" s="279">
        <v>0</v>
      </c>
      <c r="Q78" s="279"/>
      <c r="R78" s="279" t="s">
        <v>610</v>
      </c>
      <c r="S78" s="279"/>
      <c r="T78" s="279">
        <v>0</v>
      </c>
      <c r="U78" s="279"/>
      <c r="V78" s="279" t="s">
        <v>610</v>
      </c>
      <c r="W78" s="279"/>
      <c r="X78" s="279">
        <v>0</v>
      </c>
      <c r="Y78" s="279"/>
      <c r="Z78" s="279" t="s">
        <v>610</v>
      </c>
      <c r="AA78" s="279"/>
      <c r="AB78" s="279">
        <v>0</v>
      </c>
      <c r="AC78" s="279"/>
      <c r="AD78" s="279" t="s">
        <v>610</v>
      </c>
      <c r="AE78" s="279"/>
      <c r="AF78" s="279">
        <v>0</v>
      </c>
      <c r="AG78" s="279">
        <v>0</v>
      </c>
    </row>
    <row r="79" spans="1:33" s="273" customFormat="1" x14ac:dyDescent="0.25">
      <c r="A79" s="280" t="s">
        <v>231</v>
      </c>
      <c r="B79" s="281" t="s">
        <v>567</v>
      </c>
      <c r="C79" s="279"/>
      <c r="D79" s="279"/>
      <c r="E79" s="279"/>
      <c r="F79" s="279"/>
      <c r="G79" s="279">
        <v>0</v>
      </c>
      <c r="H79" s="279">
        <v>0</v>
      </c>
      <c r="I79" s="279"/>
      <c r="J79" s="279">
        <v>0</v>
      </c>
      <c r="K79" s="279"/>
      <c r="L79" s="279">
        <v>0</v>
      </c>
      <c r="M79" s="286"/>
      <c r="N79" s="279" t="s">
        <v>610</v>
      </c>
      <c r="O79" s="285"/>
      <c r="P79" s="279">
        <v>0</v>
      </c>
      <c r="Q79" s="285"/>
      <c r="R79" s="279" t="s">
        <v>610</v>
      </c>
      <c r="S79" s="285"/>
      <c r="T79" s="279">
        <v>0</v>
      </c>
      <c r="U79" s="285"/>
      <c r="V79" s="279" t="s">
        <v>610</v>
      </c>
      <c r="W79" s="285"/>
      <c r="X79" s="279">
        <v>0</v>
      </c>
      <c r="Y79" s="285"/>
      <c r="Z79" s="279" t="s">
        <v>610</v>
      </c>
      <c r="AA79" s="285"/>
      <c r="AB79" s="279">
        <v>0</v>
      </c>
      <c r="AC79" s="285"/>
      <c r="AD79" s="279" t="s">
        <v>610</v>
      </c>
      <c r="AE79" s="285"/>
      <c r="AF79" s="279">
        <v>0</v>
      </c>
      <c r="AG79" s="279">
        <v>0</v>
      </c>
    </row>
    <row r="80" spans="1:33" s="273" customFormat="1" x14ac:dyDescent="0.25">
      <c r="A80" s="280" t="s">
        <v>232</v>
      </c>
      <c r="B80" s="281" t="s">
        <v>569</v>
      </c>
      <c r="C80" s="279"/>
      <c r="D80" s="279"/>
      <c r="E80" s="279"/>
      <c r="F80" s="279"/>
      <c r="G80" s="279">
        <v>0</v>
      </c>
      <c r="H80" s="279">
        <v>0</v>
      </c>
      <c r="I80" s="279"/>
      <c r="J80" s="279">
        <v>0</v>
      </c>
      <c r="K80" s="279"/>
      <c r="L80" s="279">
        <v>0</v>
      </c>
      <c r="M80" s="286"/>
      <c r="N80" s="279" t="s">
        <v>610</v>
      </c>
      <c r="O80" s="285"/>
      <c r="P80" s="279">
        <v>0</v>
      </c>
      <c r="Q80" s="285"/>
      <c r="R80" s="279" t="s">
        <v>610</v>
      </c>
      <c r="S80" s="285"/>
      <c r="T80" s="279">
        <v>0</v>
      </c>
      <c r="U80" s="285"/>
      <c r="V80" s="279" t="s">
        <v>610</v>
      </c>
      <c r="W80" s="285"/>
      <c r="X80" s="279">
        <v>0</v>
      </c>
      <c r="Y80" s="285"/>
      <c r="Z80" s="279" t="s">
        <v>610</v>
      </c>
      <c r="AA80" s="285"/>
      <c r="AB80" s="279">
        <v>0</v>
      </c>
      <c r="AC80" s="285"/>
      <c r="AD80" s="279" t="s">
        <v>610</v>
      </c>
      <c r="AE80" s="285"/>
      <c r="AF80" s="279">
        <v>0</v>
      </c>
      <c r="AG80" s="279">
        <v>0</v>
      </c>
    </row>
    <row r="81" spans="1:33" s="273" customFormat="1" x14ac:dyDescent="0.25">
      <c r="A81" s="280" t="s">
        <v>599</v>
      </c>
      <c r="B81" s="281" t="s">
        <v>570</v>
      </c>
      <c r="C81" s="279"/>
      <c r="D81" s="279"/>
      <c r="E81" s="279"/>
      <c r="F81" s="279"/>
      <c r="G81" s="279">
        <v>0</v>
      </c>
      <c r="H81" s="279">
        <v>0</v>
      </c>
      <c r="I81" s="279"/>
      <c r="J81" s="279">
        <v>0</v>
      </c>
      <c r="K81" s="279"/>
      <c r="L81" s="279">
        <v>0</v>
      </c>
      <c r="M81" s="286"/>
      <c r="N81" s="279" t="s">
        <v>610</v>
      </c>
      <c r="O81" s="285"/>
      <c r="P81" s="279">
        <v>0</v>
      </c>
      <c r="Q81" s="285"/>
      <c r="R81" s="279" t="s">
        <v>610</v>
      </c>
      <c r="S81" s="285"/>
      <c r="T81" s="279">
        <v>0</v>
      </c>
      <c r="U81" s="285"/>
      <c r="V81" s="279" t="s">
        <v>610</v>
      </c>
      <c r="W81" s="285"/>
      <c r="X81" s="279">
        <v>0</v>
      </c>
      <c r="Y81" s="285"/>
      <c r="Z81" s="279" t="s">
        <v>610</v>
      </c>
      <c r="AA81" s="285"/>
      <c r="AB81" s="279">
        <v>0</v>
      </c>
      <c r="AC81" s="285"/>
      <c r="AD81" s="279" t="s">
        <v>610</v>
      </c>
      <c r="AE81" s="285"/>
      <c r="AF81" s="279">
        <v>0</v>
      </c>
      <c r="AG81" s="279">
        <v>0</v>
      </c>
    </row>
    <row r="82" spans="1:33" s="273" customFormat="1" x14ac:dyDescent="0.25">
      <c r="A82" s="280" t="s">
        <v>600</v>
      </c>
      <c r="B82" s="281" t="s">
        <v>571</v>
      </c>
      <c r="C82" s="279"/>
      <c r="D82" s="279"/>
      <c r="E82" s="279"/>
      <c r="F82" s="279"/>
      <c r="G82" s="279">
        <v>0</v>
      </c>
      <c r="H82" s="279">
        <v>0</v>
      </c>
      <c r="I82" s="279"/>
      <c r="J82" s="279">
        <v>0</v>
      </c>
      <c r="K82" s="279"/>
      <c r="L82" s="279">
        <v>0</v>
      </c>
      <c r="M82" s="286"/>
      <c r="N82" s="279" t="s">
        <v>610</v>
      </c>
      <c r="O82" s="285"/>
      <c r="P82" s="279">
        <v>0</v>
      </c>
      <c r="Q82" s="285"/>
      <c r="R82" s="279" t="s">
        <v>610</v>
      </c>
      <c r="S82" s="285"/>
      <c r="T82" s="279">
        <v>0</v>
      </c>
      <c r="U82" s="285"/>
      <c r="V82" s="279" t="s">
        <v>610</v>
      </c>
      <c r="W82" s="285"/>
      <c r="X82" s="279">
        <v>0</v>
      </c>
      <c r="Y82" s="285"/>
      <c r="Z82" s="279" t="s">
        <v>610</v>
      </c>
      <c r="AA82" s="285"/>
      <c r="AB82" s="279">
        <v>0</v>
      </c>
      <c r="AC82" s="285"/>
      <c r="AD82" s="279" t="s">
        <v>610</v>
      </c>
      <c r="AE82" s="285"/>
      <c r="AF82" s="279">
        <v>0</v>
      </c>
      <c r="AG82" s="279">
        <v>0</v>
      </c>
    </row>
    <row r="83" spans="1:33" s="273" customFormat="1" x14ac:dyDescent="0.25">
      <c r="A83" s="280" t="s">
        <v>601</v>
      </c>
      <c r="B83" s="281" t="s">
        <v>573</v>
      </c>
      <c r="C83" s="279"/>
      <c r="D83" s="279"/>
      <c r="E83" s="279"/>
      <c r="F83" s="279"/>
      <c r="G83" s="279">
        <v>0</v>
      </c>
      <c r="H83" s="279">
        <v>0</v>
      </c>
      <c r="I83" s="279"/>
      <c r="J83" s="279">
        <v>0</v>
      </c>
      <c r="K83" s="279"/>
      <c r="L83" s="279">
        <v>0</v>
      </c>
      <c r="M83" s="286"/>
      <c r="N83" s="279" t="s">
        <v>610</v>
      </c>
      <c r="O83" s="285"/>
      <c r="P83" s="279">
        <v>0</v>
      </c>
      <c r="Q83" s="285"/>
      <c r="R83" s="279" t="s">
        <v>610</v>
      </c>
      <c r="S83" s="285"/>
      <c r="T83" s="279">
        <v>0</v>
      </c>
      <c r="U83" s="285"/>
      <c r="V83" s="279" t="s">
        <v>610</v>
      </c>
      <c r="W83" s="285"/>
      <c r="X83" s="279">
        <v>0</v>
      </c>
      <c r="Y83" s="285"/>
      <c r="Z83" s="279" t="s">
        <v>610</v>
      </c>
      <c r="AA83" s="285"/>
      <c r="AB83" s="279">
        <v>0</v>
      </c>
      <c r="AC83" s="285"/>
      <c r="AD83" s="279" t="s">
        <v>610</v>
      </c>
      <c r="AE83" s="285"/>
      <c r="AF83" s="279">
        <v>0</v>
      </c>
      <c r="AG83" s="279">
        <v>0</v>
      </c>
    </row>
    <row r="84" spans="1:33" s="273" customFormat="1" x14ac:dyDescent="0.25">
      <c r="A84" s="280" t="s">
        <v>602</v>
      </c>
      <c r="B84" s="281" t="s">
        <v>575</v>
      </c>
      <c r="C84" s="279"/>
      <c r="D84" s="279"/>
      <c r="E84" s="279"/>
      <c r="F84" s="279"/>
      <c r="G84" s="279">
        <v>0</v>
      </c>
      <c r="H84" s="279">
        <v>0</v>
      </c>
      <c r="I84" s="279"/>
      <c r="J84" s="279">
        <v>0</v>
      </c>
      <c r="K84" s="279"/>
      <c r="L84" s="279">
        <v>0</v>
      </c>
      <c r="M84" s="286"/>
      <c r="N84" s="279" t="s">
        <v>610</v>
      </c>
      <c r="O84" s="285"/>
      <c r="P84" s="279">
        <v>3</v>
      </c>
      <c r="Q84" s="285"/>
      <c r="R84" s="279" t="s">
        <v>610</v>
      </c>
      <c r="S84" s="285"/>
      <c r="T84" s="279">
        <v>0</v>
      </c>
      <c r="U84" s="285"/>
      <c r="V84" s="279" t="s">
        <v>610</v>
      </c>
      <c r="W84" s="285"/>
      <c r="X84" s="279">
        <v>0</v>
      </c>
      <c r="Y84" s="285"/>
      <c r="Z84" s="279" t="s">
        <v>610</v>
      </c>
      <c r="AA84" s="285"/>
      <c r="AB84" s="279">
        <v>0</v>
      </c>
      <c r="AC84" s="285"/>
      <c r="AD84" s="279" t="s">
        <v>610</v>
      </c>
      <c r="AE84" s="285"/>
      <c r="AF84" s="279">
        <v>3</v>
      </c>
      <c r="AG84" s="279">
        <v>0</v>
      </c>
    </row>
    <row r="85" spans="1:33" s="273" customFormat="1" x14ac:dyDescent="0.25">
      <c r="A85" s="280" t="s">
        <v>603</v>
      </c>
      <c r="B85" s="281" t="s">
        <v>577</v>
      </c>
      <c r="C85" s="279"/>
      <c r="D85" s="279"/>
      <c r="E85" s="279"/>
      <c r="F85" s="279"/>
      <c r="G85" s="279">
        <v>0</v>
      </c>
      <c r="H85" s="279">
        <v>0</v>
      </c>
      <c r="I85" s="279"/>
      <c r="J85" s="279">
        <v>0</v>
      </c>
      <c r="K85" s="279"/>
      <c r="L85" s="279">
        <v>0</v>
      </c>
      <c r="M85" s="286"/>
      <c r="N85" s="279" t="s">
        <v>610</v>
      </c>
      <c r="O85" s="285"/>
      <c r="P85" s="279">
        <v>0</v>
      </c>
      <c r="Q85" s="285"/>
      <c r="R85" s="279" t="s">
        <v>610</v>
      </c>
      <c r="S85" s="285"/>
      <c r="T85" s="279">
        <v>0</v>
      </c>
      <c r="U85" s="285"/>
      <c r="V85" s="279" t="s">
        <v>610</v>
      </c>
      <c r="W85" s="285"/>
      <c r="X85" s="279">
        <v>0</v>
      </c>
      <c r="Y85" s="285"/>
      <c r="Z85" s="279" t="s">
        <v>610</v>
      </c>
      <c r="AA85" s="285"/>
      <c r="AB85" s="279">
        <v>0</v>
      </c>
      <c r="AC85" s="285"/>
      <c r="AD85" s="279" t="s">
        <v>610</v>
      </c>
      <c r="AE85" s="285"/>
      <c r="AF85" s="279">
        <v>0</v>
      </c>
      <c r="AG85" s="279">
        <v>0</v>
      </c>
    </row>
    <row r="86" spans="1:33" s="273" customFormat="1" x14ac:dyDescent="0.25">
      <c r="A86" s="280" t="s">
        <v>604</v>
      </c>
      <c r="B86" s="281" t="s">
        <v>579</v>
      </c>
      <c r="C86" s="279"/>
      <c r="D86" s="279"/>
      <c r="E86" s="279"/>
      <c r="F86" s="279"/>
      <c r="G86" s="279">
        <v>0</v>
      </c>
      <c r="H86" s="279">
        <v>0</v>
      </c>
      <c r="I86" s="279"/>
      <c r="J86" s="279">
        <v>0</v>
      </c>
      <c r="K86" s="279"/>
      <c r="L86" s="279">
        <v>0</v>
      </c>
      <c r="M86" s="286"/>
      <c r="N86" s="279" t="s">
        <v>610</v>
      </c>
      <c r="O86" s="285"/>
      <c r="P86" s="279">
        <v>0</v>
      </c>
      <c r="Q86" s="285"/>
      <c r="R86" s="279" t="s">
        <v>610</v>
      </c>
      <c r="S86" s="285"/>
      <c r="T86" s="279">
        <v>0</v>
      </c>
      <c r="U86" s="285"/>
      <c r="V86" s="279" t="s">
        <v>610</v>
      </c>
      <c r="W86" s="285"/>
      <c r="X86" s="279">
        <v>0</v>
      </c>
      <c r="Y86" s="285"/>
      <c r="Z86" s="279" t="s">
        <v>610</v>
      </c>
      <c r="AA86" s="285"/>
      <c r="AB86" s="279">
        <v>0</v>
      </c>
      <c r="AC86" s="285"/>
      <c r="AD86" s="279" t="s">
        <v>610</v>
      </c>
      <c r="AE86" s="285"/>
      <c r="AF86" s="279">
        <v>0</v>
      </c>
      <c r="AG86" s="279">
        <v>0</v>
      </c>
    </row>
    <row r="87" spans="1:33" s="273" customFormat="1" x14ac:dyDescent="0.25">
      <c r="A87" s="287"/>
      <c r="B87" s="288"/>
      <c r="C87" s="288"/>
      <c r="D87" s="288"/>
      <c r="E87" s="288"/>
      <c r="F87" s="288"/>
      <c r="G87" s="288"/>
      <c r="H87" s="288"/>
      <c r="I87" s="288"/>
      <c r="J87" s="288"/>
      <c r="K87" s="288"/>
      <c r="L87" s="287"/>
      <c r="M87" s="287"/>
      <c r="N87" s="275"/>
      <c r="O87" s="275"/>
      <c r="P87" s="275"/>
      <c r="Q87" s="275"/>
      <c r="R87" s="275"/>
      <c r="S87" s="275"/>
      <c r="T87" s="275"/>
      <c r="U87" s="275"/>
      <c r="V87" s="275"/>
      <c r="W87" s="275"/>
      <c r="X87" s="275"/>
      <c r="Y87" s="275"/>
      <c r="Z87" s="275"/>
      <c r="AA87" s="275"/>
      <c r="AB87" s="275"/>
      <c r="AC87" s="275"/>
      <c r="AD87" s="275"/>
      <c r="AE87" s="275"/>
      <c r="AF87" s="275"/>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4" t="str">
        <f>'1. паспорт местоположение'!A12:C12</f>
        <v>K_TP3400.PS.0029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2" t="str">
        <f>'1. паспорт местоположение'!A15:C15</f>
        <v>Реконструкция ПС 35 кВ В-Бешкиль Южного ТПО (замена систем аварийного сбора масла).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2" t="s">
        <v>491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502</v>
      </c>
      <c r="F22" s="400"/>
      <c r="G22" s="400"/>
      <c r="H22" s="400"/>
      <c r="I22" s="400"/>
      <c r="J22" s="400"/>
      <c r="K22" s="400"/>
      <c r="L22" s="401"/>
      <c r="M22" s="393" t="s">
        <v>50</v>
      </c>
      <c r="N22" s="393" t="s">
        <v>49</v>
      </c>
      <c r="O22" s="393" t="s">
        <v>48</v>
      </c>
      <c r="P22" s="402" t="s">
        <v>262</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140</v>
      </c>
      <c r="G23" s="410" t="s">
        <v>139</v>
      </c>
      <c r="H23" s="410" t="s">
        <v>138</v>
      </c>
      <c r="I23" s="414" t="s">
        <v>410</v>
      </c>
      <c r="J23" s="414" t="s">
        <v>411</v>
      </c>
      <c r="K23" s="414" t="s">
        <v>412</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11" t="s">
        <v>14</v>
      </c>
      <c r="AG24" s="111" t="s">
        <v>13</v>
      </c>
      <c r="AH24" s="112" t="s">
        <v>3</v>
      </c>
      <c r="AI24" s="112"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24" t="s">
        <v>630</v>
      </c>
      <c r="B26" s="425" t="s">
        <v>631</v>
      </c>
      <c r="C26" s="426" t="s">
        <v>632</v>
      </c>
      <c r="D26" s="427" t="s">
        <v>633</v>
      </c>
      <c r="E26" s="428" t="s">
        <v>373</v>
      </c>
      <c r="F26" s="428" t="s">
        <v>373</v>
      </c>
      <c r="G26" s="428" t="s">
        <v>373</v>
      </c>
      <c r="H26" s="428" t="s">
        <v>373</v>
      </c>
      <c r="I26" s="428" t="s">
        <v>373</v>
      </c>
      <c r="J26" s="428" t="s">
        <v>373</v>
      </c>
      <c r="K26" s="428" t="s">
        <v>373</v>
      </c>
      <c r="L26" s="428" t="s">
        <v>373</v>
      </c>
      <c r="M26" s="426" t="s">
        <v>634</v>
      </c>
      <c r="N26" s="429" t="s">
        <v>635</v>
      </c>
      <c r="O26" s="426" t="s">
        <v>636</v>
      </c>
      <c r="P26" s="430">
        <v>1713</v>
      </c>
      <c r="Q26" s="426" t="s">
        <v>637</v>
      </c>
      <c r="R26" s="430">
        <v>1713</v>
      </c>
      <c r="S26" s="426" t="s">
        <v>638</v>
      </c>
      <c r="T26" s="426" t="s">
        <v>639</v>
      </c>
      <c r="U26" s="426">
        <v>1</v>
      </c>
      <c r="V26" s="426">
        <v>1</v>
      </c>
      <c r="W26" s="426" t="s">
        <v>640</v>
      </c>
      <c r="X26" s="430">
        <v>1713</v>
      </c>
      <c r="Y26" s="426"/>
      <c r="Z26" s="426">
        <v>1</v>
      </c>
      <c r="AA26" s="430">
        <v>1713</v>
      </c>
      <c r="AB26" s="430">
        <v>1713</v>
      </c>
      <c r="AC26" s="426" t="s">
        <v>640</v>
      </c>
      <c r="AD26" s="430">
        <v>2055</v>
      </c>
      <c r="AE26" s="430">
        <v>0</v>
      </c>
      <c r="AF26" s="427" t="s">
        <v>641</v>
      </c>
      <c r="AG26" s="426" t="s">
        <v>642</v>
      </c>
      <c r="AH26" s="426" t="s">
        <v>643</v>
      </c>
      <c r="AI26" s="426" t="s">
        <v>644</v>
      </c>
      <c r="AJ26" s="426" t="s">
        <v>645</v>
      </c>
      <c r="AK26" s="426" t="s">
        <v>646</v>
      </c>
      <c r="AL26" s="426" t="s">
        <v>647</v>
      </c>
      <c r="AM26" s="426" t="s">
        <v>648</v>
      </c>
      <c r="AN26" s="426" t="s">
        <v>646</v>
      </c>
      <c r="AO26" s="427" t="s">
        <v>649</v>
      </c>
      <c r="AP26" s="426" t="s">
        <v>650</v>
      </c>
      <c r="AQ26" s="426" t="s">
        <v>651</v>
      </c>
      <c r="AR26" s="426" t="s">
        <v>650</v>
      </c>
      <c r="AS26" s="426" t="s">
        <v>652</v>
      </c>
      <c r="AT26" s="426" t="s">
        <v>653</v>
      </c>
      <c r="AU26" s="426"/>
      <c r="AV26" s="431" t="s">
        <v>654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75" zoomScaleNormal="100" zoomScaleSheetLayoutView="75" workbookViewId="0">
      <selection activeCell="B28" sqref="B28"/>
    </sheetView>
  </sheetViews>
  <sheetFormatPr defaultRowHeight="15" x14ac:dyDescent="0.25"/>
  <cols>
    <col min="1" max="2" width="55.42578125" style="291" customWidth="1"/>
    <col min="3" max="16384" width="9.140625" style="291"/>
  </cols>
  <sheetData>
    <row r="1" spans="1:2" ht="18.75" x14ac:dyDescent="0.25">
      <c r="B1" s="292" t="s">
        <v>70</v>
      </c>
    </row>
    <row r="2" spans="1:2" ht="18.75" x14ac:dyDescent="0.3">
      <c r="B2" s="293" t="s">
        <v>11</v>
      </c>
    </row>
    <row r="3" spans="1:2" ht="18.75" x14ac:dyDescent="0.3">
      <c r="B3" s="293" t="s">
        <v>517</v>
      </c>
    </row>
    <row r="5" spans="1:2" ht="18.75" x14ac:dyDescent="0.3">
      <c r="A5" s="420" t="str">
        <f>'1. паспорт местоположение'!A5:C5</f>
        <v>Год раскрытия информации: 2023 год</v>
      </c>
      <c r="B5" s="420"/>
    </row>
    <row r="6" spans="1:2" ht="18.75" x14ac:dyDescent="0.3">
      <c r="A6" s="290"/>
      <c r="B6" s="290"/>
    </row>
    <row r="7" spans="1:2" ht="18.75" x14ac:dyDescent="0.25">
      <c r="A7" s="421" t="s">
        <v>10</v>
      </c>
      <c r="B7" s="421"/>
    </row>
    <row r="8" spans="1:2" ht="18.75" x14ac:dyDescent="0.25">
      <c r="A8" s="294"/>
      <c r="B8" s="294"/>
    </row>
    <row r="9" spans="1:2" ht="15.75" x14ac:dyDescent="0.25">
      <c r="A9" s="422" t="str">
        <f>'1. паспорт местоположение'!A9:C9</f>
        <v>АО "Россети Тюмень"</v>
      </c>
      <c r="B9" s="422"/>
    </row>
    <row r="10" spans="1:2" ht="18.75" x14ac:dyDescent="0.25">
      <c r="A10" s="418" t="s">
        <v>9</v>
      </c>
      <c r="B10" s="418"/>
    </row>
    <row r="11" spans="1:2" ht="18.75" x14ac:dyDescent="0.25">
      <c r="A11" s="294"/>
      <c r="B11" s="294"/>
    </row>
    <row r="12" spans="1:2" ht="15.75" x14ac:dyDescent="0.25">
      <c r="A12" s="423" t="str">
        <f>'7. Паспорт отчет о закупке'!A12:AV12</f>
        <v>K_TP3400.PS.0029</v>
      </c>
      <c r="B12" s="423"/>
    </row>
    <row r="13" spans="1:2" ht="18.75" x14ac:dyDescent="0.25">
      <c r="A13" s="418" t="s">
        <v>8</v>
      </c>
      <c r="B13" s="418"/>
    </row>
    <row r="14" spans="1:2" ht="18.75" x14ac:dyDescent="0.25">
      <c r="A14" s="156"/>
      <c r="B14" s="156"/>
    </row>
    <row r="15" spans="1:2" ht="52.5" customHeight="1" x14ac:dyDescent="0.25">
      <c r="A15" s="417" t="str">
        <f>'7. Паспорт отчет о закупке'!A15:AV15</f>
        <v>Реконструкция ПС 35 кВ В-Бешкиль Южного ТПО (замена систем аварийного сбора масла).</v>
      </c>
      <c r="B15" s="417"/>
    </row>
    <row r="16" spans="1:2" ht="18.75" x14ac:dyDescent="0.25">
      <c r="A16" s="418" t="s">
        <v>7</v>
      </c>
      <c r="B16" s="418"/>
    </row>
    <row r="17" spans="1:2" ht="15.75" x14ac:dyDescent="0.25">
      <c r="A17" s="157"/>
      <c r="B17" s="158"/>
    </row>
    <row r="18" spans="1:2" x14ac:dyDescent="0.25">
      <c r="A18" s="419" t="s">
        <v>492</v>
      </c>
      <c r="B18" s="419"/>
    </row>
    <row r="20" spans="1:2" ht="15.75" thickBot="1" x14ac:dyDescent="0.3"/>
    <row r="21" spans="1:2" ht="41.25" customHeight="1" x14ac:dyDescent="0.25">
      <c r="A21" s="160" t="s">
        <v>518</v>
      </c>
      <c r="B21" s="301" t="str">
        <f>A15</f>
        <v>Реконструкция ПС 35 кВ В-Бешкиль Южного ТПО (замена систем аварийного сбора масла).</v>
      </c>
    </row>
    <row r="22" spans="1:2" ht="28.5" x14ac:dyDescent="0.25">
      <c r="A22" s="161" t="s">
        <v>380</v>
      </c>
      <c r="B22" s="302" t="s">
        <v>519</v>
      </c>
    </row>
    <row r="23" spans="1:2" x14ac:dyDescent="0.25">
      <c r="A23" s="161" t="s">
        <v>346</v>
      </c>
      <c r="B23" s="303" t="s">
        <v>520</v>
      </c>
    </row>
    <row r="24" spans="1:2" x14ac:dyDescent="0.25">
      <c r="A24" s="161" t="s">
        <v>381</v>
      </c>
      <c r="B24" s="304"/>
    </row>
    <row r="25" spans="1:2" x14ac:dyDescent="0.25">
      <c r="A25" s="162" t="s">
        <v>382</v>
      </c>
      <c r="B25" s="302">
        <v>2023</v>
      </c>
    </row>
    <row r="26" spans="1:2" ht="28.5" x14ac:dyDescent="0.25">
      <c r="A26" s="162" t="s">
        <v>383</v>
      </c>
      <c r="B26" s="304"/>
    </row>
    <row r="27" spans="1:2" ht="28.5" x14ac:dyDescent="0.25">
      <c r="A27" s="163" t="s">
        <v>627</v>
      </c>
      <c r="B27" s="305">
        <f>'6.2. Паспорт фин осв ввод'!D24</f>
        <v>6.7363799519999992</v>
      </c>
    </row>
    <row r="28" spans="1:2" ht="30" x14ac:dyDescent="0.25">
      <c r="A28" s="159" t="s">
        <v>384</v>
      </c>
      <c r="B28" s="304"/>
    </row>
    <row r="29" spans="1:2" ht="28.5" x14ac:dyDescent="0.25">
      <c r="A29" s="163" t="s">
        <v>385</v>
      </c>
      <c r="B29" s="305">
        <v>0.36699999999999999</v>
      </c>
    </row>
    <row r="30" spans="1:2" ht="28.5" x14ac:dyDescent="0.25">
      <c r="A30" s="306" t="s">
        <v>386</v>
      </c>
      <c r="B30" s="307">
        <v>0.36699999999999999</v>
      </c>
    </row>
    <row r="31" spans="1:2" x14ac:dyDescent="0.25">
      <c r="A31" s="159" t="s">
        <v>387</v>
      </c>
      <c r="B31" s="304"/>
    </row>
    <row r="32" spans="1:2" ht="29.25" thickBot="1" x14ac:dyDescent="0.3">
      <c r="A32" s="308" t="s">
        <v>521</v>
      </c>
      <c r="B32" s="309">
        <v>0.36699999999999999</v>
      </c>
    </row>
    <row r="33" spans="1:2" ht="45" x14ac:dyDescent="0.25">
      <c r="A33" s="310" t="s">
        <v>628</v>
      </c>
      <c r="B33" s="311">
        <v>0.36699999999999999</v>
      </c>
    </row>
    <row r="34" spans="1:2" x14ac:dyDescent="0.25">
      <c r="A34" s="165" t="s">
        <v>388</v>
      </c>
      <c r="B34" s="164">
        <v>0</v>
      </c>
    </row>
    <row r="35" spans="1:2" x14ac:dyDescent="0.25">
      <c r="A35" s="165" t="s">
        <v>389</v>
      </c>
      <c r="B35" s="166">
        <v>0</v>
      </c>
    </row>
    <row r="36" spans="1:2" x14ac:dyDescent="0.25">
      <c r="A36" s="165" t="s">
        <v>390</v>
      </c>
      <c r="B36" s="166">
        <v>0</v>
      </c>
    </row>
    <row r="37" spans="1:2" ht="29.25" thickBot="1" x14ac:dyDescent="0.3">
      <c r="A37" s="308" t="s">
        <v>522</v>
      </c>
      <c r="B37" s="309">
        <v>0</v>
      </c>
    </row>
    <row r="38" spans="1:2" ht="30" x14ac:dyDescent="0.25">
      <c r="A38" s="165" t="s">
        <v>523</v>
      </c>
      <c r="B38" s="164" t="s">
        <v>519</v>
      </c>
    </row>
    <row r="39" spans="1:2" x14ac:dyDescent="0.25">
      <c r="A39" s="165" t="s">
        <v>388</v>
      </c>
      <c r="B39" s="164" t="s">
        <v>519</v>
      </c>
    </row>
    <row r="40" spans="1:2" x14ac:dyDescent="0.25">
      <c r="A40" s="165" t="s">
        <v>389</v>
      </c>
      <c r="B40" s="164" t="s">
        <v>519</v>
      </c>
    </row>
    <row r="41" spans="1:2" x14ac:dyDescent="0.25">
      <c r="A41" s="165" t="s">
        <v>390</v>
      </c>
      <c r="B41" s="164" t="s">
        <v>519</v>
      </c>
    </row>
    <row r="42" spans="1:2" ht="29.25" thickBot="1" x14ac:dyDescent="0.3">
      <c r="A42" s="308" t="s">
        <v>524</v>
      </c>
      <c r="B42" s="309">
        <v>0</v>
      </c>
    </row>
    <row r="43" spans="1:2" ht="30" x14ac:dyDescent="0.25">
      <c r="A43" s="165" t="s">
        <v>523</v>
      </c>
      <c r="B43" s="164" t="s">
        <v>519</v>
      </c>
    </row>
    <row r="44" spans="1:2" x14ac:dyDescent="0.25">
      <c r="A44" s="165" t="s">
        <v>388</v>
      </c>
      <c r="B44" s="164" t="s">
        <v>519</v>
      </c>
    </row>
    <row r="45" spans="1:2" x14ac:dyDescent="0.25">
      <c r="A45" s="165" t="s">
        <v>389</v>
      </c>
      <c r="B45" s="164" t="s">
        <v>519</v>
      </c>
    </row>
    <row r="46" spans="1:2" x14ac:dyDescent="0.25">
      <c r="A46" s="165" t="s">
        <v>390</v>
      </c>
      <c r="B46" s="164" t="s">
        <v>519</v>
      </c>
    </row>
    <row r="47" spans="1:2" ht="29.25" thickBot="1" x14ac:dyDescent="0.3">
      <c r="A47" s="308" t="s">
        <v>391</v>
      </c>
      <c r="B47" s="312" t="s">
        <v>519</v>
      </c>
    </row>
    <row r="48" spans="1:2" x14ac:dyDescent="0.25">
      <c r="A48" s="165" t="s">
        <v>387</v>
      </c>
      <c r="B48" s="164" t="s">
        <v>519</v>
      </c>
    </row>
    <row r="49" spans="1:2" x14ac:dyDescent="0.25">
      <c r="A49" s="165" t="s">
        <v>525</v>
      </c>
      <c r="B49" s="164" t="s">
        <v>519</v>
      </c>
    </row>
    <row r="50" spans="1:2" x14ac:dyDescent="0.25">
      <c r="A50" s="165" t="s">
        <v>526</v>
      </c>
      <c r="B50" s="164" t="s">
        <v>519</v>
      </c>
    </row>
    <row r="51" spans="1:2" ht="30" x14ac:dyDescent="0.25">
      <c r="A51" s="165" t="s">
        <v>527</v>
      </c>
      <c r="B51" s="164" t="s">
        <v>519</v>
      </c>
    </row>
    <row r="52" spans="1:2" ht="15.75" thickBot="1" x14ac:dyDescent="0.3">
      <c r="A52" s="308" t="s">
        <v>392</v>
      </c>
      <c r="B52" s="312">
        <v>0</v>
      </c>
    </row>
    <row r="53" spans="1:2" ht="15.75" thickBot="1" x14ac:dyDescent="0.3">
      <c r="A53" s="308" t="s">
        <v>393</v>
      </c>
      <c r="B53" s="309">
        <v>0</v>
      </c>
    </row>
    <row r="54" spans="1:2" ht="15.75" thickBot="1" x14ac:dyDescent="0.3">
      <c r="A54" s="308" t="s">
        <v>394</v>
      </c>
      <c r="B54" s="312">
        <v>0</v>
      </c>
    </row>
    <row r="55" spans="1:2" ht="15.75" thickBot="1" x14ac:dyDescent="0.3">
      <c r="A55" s="308" t="s">
        <v>395</v>
      </c>
      <c r="B55" s="309">
        <v>0</v>
      </c>
    </row>
    <row r="56" spans="1:2" ht="15.75" thickBot="1" x14ac:dyDescent="0.3">
      <c r="A56" s="308" t="s">
        <v>396</v>
      </c>
      <c r="B56" s="312" t="s">
        <v>519</v>
      </c>
    </row>
    <row r="57" spans="1:2" x14ac:dyDescent="0.25">
      <c r="A57" s="165" t="s">
        <v>397</v>
      </c>
      <c r="B57" s="164" t="s">
        <v>621</v>
      </c>
    </row>
    <row r="58" spans="1:2" x14ac:dyDescent="0.25">
      <c r="A58" s="165" t="s">
        <v>398</v>
      </c>
      <c r="B58" s="164" t="s">
        <v>629</v>
      </c>
    </row>
    <row r="59" spans="1:2" x14ac:dyDescent="0.25">
      <c r="A59" s="165" t="s">
        <v>399</v>
      </c>
      <c r="B59" s="164" t="s">
        <v>519</v>
      </c>
    </row>
    <row r="60" spans="1:2" x14ac:dyDescent="0.25">
      <c r="A60" s="165" t="s">
        <v>625</v>
      </c>
      <c r="B60" s="164" t="s">
        <v>519</v>
      </c>
    </row>
    <row r="61" spans="1:2" x14ac:dyDescent="0.25">
      <c r="A61" s="165" t="s">
        <v>400</v>
      </c>
      <c r="B61" s="164" t="s">
        <v>519</v>
      </c>
    </row>
    <row r="62" spans="1:2" ht="29.25" thickBot="1" x14ac:dyDescent="0.3">
      <c r="A62" s="308" t="s">
        <v>401</v>
      </c>
      <c r="B62" s="312" t="s">
        <v>519</v>
      </c>
    </row>
    <row r="63" spans="1:2" ht="29.25" thickBot="1" x14ac:dyDescent="0.3">
      <c r="A63" s="308" t="s">
        <v>402</v>
      </c>
      <c r="B63" s="312" t="s">
        <v>519</v>
      </c>
    </row>
    <row r="64" spans="1:2" x14ac:dyDescent="0.25">
      <c r="A64" s="165" t="s">
        <v>387</v>
      </c>
      <c r="B64" s="164" t="s">
        <v>519</v>
      </c>
    </row>
    <row r="65" spans="1:2" x14ac:dyDescent="0.25">
      <c r="A65" s="165" t="s">
        <v>528</v>
      </c>
      <c r="B65" s="164" t="s">
        <v>519</v>
      </c>
    </row>
    <row r="66" spans="1:2" x14ac:dyDescent="0.25">
      <c r="A66" s="165" t="s">
        <v>529</v>
      </c>
      <c r="B66" s="164" t="s">
        <v>519</v>
      </c>
    </row>
    <row r="67" spans="1:2" ht="15.75" thickBot="1" x14ac:dyDescent="0.3">
      <c r="A67" s="308" t="s">
        <v>403</v>
      </c>
      <c r="B67" s="312" t="s">
        <v>519</v>
      </c>
    </row>
    <row r="68" spans="1:2" ht="15.75" thickBot="1" x14ac:dyDescent="0.3">
      <c r="A68" s="308" t="s">
        <v>404</v>
      </c>
      <c r="B68" s="312" t="s">
        <v>519</v>
      </c>
    </row>
    <row r="69" spans="1:2" x14ac:dyDescent="0.25">
      <c r="A69" s="165" t="s">
        <v>530</v>
      </c>
      <c r="B69" s="164" t="s">
        <v>519</v>
      </c>
    </row>
    <row r="70" spans="1:2" x14ac:dyDescent="0.25">
      <c r="A70" s="165" t="s">
        <v>531</v>
      </c>
      <c r="B70" s="164" t="s">
        <v>519</v>
      </c>
    </row>
    <row r="71" spans="1:2" x14ac:dyDescent="0.25">
      <c r="A71" s="165" t="s">
        <v>532</v>
      </c>
      <c r="B71" s="164" t="s">
        <v>519</v>
      </c>
    </row>
    <row r="72" spans="1:2" ht="29.25" thickBot="1" x14ac:dyDescent="0.3">
      <c r="A72" s="308" t="s">
        <v>405</v>
      </c>
      <c r="B72" s="312" t="s">
        <v>519</v>
      </c>
    </row>
    <row r="73" spans="1:2" ht="29.25" thickBot="1" x14ac:dyDescent="0.3">
      <c r="A73" s="308" t="s">
        <v>406</v>
      </c>
      <c r="B73" s="312" t="s">
        <v>519</v>
      </c>
    </row>
    <row r="74" spans="1:2" x14ac:dyDescent="0.25">
      <c r="A74" s="165" t="s">
        <v>533</v>
      </c>
      <c r="B74" s="164" t="s">
        <v>519</v>
      </c>
    </row>
    <row r="75" spans="1:2" x14ac:dyDescent="0.25">
      <c r="A75" s="165" t="s">
        <v>534</v>
      </c>
      <c r="B75" s="164" t="s">
        <v>519</v>
      </c>
    </row>
    <row r="76" spans="1:2" x14ac:dyDescent="0.25">
      <c r="A76" s="165" t="s">
        <v>535</v>
      </c>
      <c r="B76" s="164" t="s">
        <v>519</v>
      </c>
    </row>
    <row r="77" spans="1:2" x14ac:dyDescent="0.25">
      <c r="A77" s="165" t="s">
        <v>536</v>
      </c>
      <c r="B77" s="164" t="s">
        <v>519</v>
      </c>
    </row>
    <row r="78" spans="1:2" x14ac:dyDescent="0.25">
      <c r="A78" s="165" t="s">
        <v>537</v>
      </c>
      <c r="B78"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2023-02-13T11:04:21Z</dcterms:modified>
</cp:coreProperties>
</file>